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814013\Documents\SÚŤAŽE 2025\ELE_ ZoVo _ POBJ1010005842, 30.06.2025, Modernizácia úkrytov civilnej ochrany v objektoch 803 a 631b - zariadenia radiačnej ochrany\"/>
    </mc:Choice>
  </mc:AlternateContent>
  <bookViews>
    <workbookView xWindow="0" yWindow="0" windowWidth="28800" windowHeight="12300"/>
  </bookViews>
  <sheets>
    <sheet name="Návrh na plnenie kritérií" sheetId="4" r:id="rId1"/>
    <sheet name="1 - Výkaz výmer" sheetId="10" r:id="rId2"/>
    <sheet name="2 - Práce a služby" sheetId="9" r:id="rId3"/>
    <sheet name=" 3 - Licencie nad rámec VV " sheetId="5" r:id="rId4"/>
    <sheet name=" 4 - Zoznam ND 1. vybavenia" sheetId="12" r:id="rId5"/>
  </sheets>
  <definedNames>
    <definedName name="_xlnm.Print_Area" localSheetId="3">' 3 - Licencie nad rámec VV '!$A$1:$F$21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0" i="9" l="1"/>
  <c r="E39" i="9"/>
  <c r="E35" i="9"/>
  <c r="E34" i="9"/>
  <c r="E30" i="9"/>
  <c r="E29" i="9"/>
  <c r="E25" i="9"/>
  <c r="E24" i="9"/>
  <c r="E23" i="9"/>
  <c r="E18" i="9"/>
  <c r="E17" i="9"/>
  <c r="E16" i="9"/>
  <c r="I51" i="4" l="1"/>
  <c r="J52" i="4" l="1"/>
  <c r="I130" i="10" l="1"/>
  <c r="I129" i="10"/>
  <c r="I128" i="10"/>
  <c r="I127" i="10"/>
  <c r="I126" i="10"/>
  <c r="I125" i="10"/>
  <c r="I124" i="10"/>
  <c r="I123" i="10"/>
  <c r="I122" i="10"/>
  <c r="I121" i="10"/>
  <c r="I120" i="10"/>
  <c r="I119" i="10"/>
  <c r="I118" i="10"/>
  <c r="I117" i="10"/>
  <c r="I116" i="10"/>
  <c r="I115" i="10"/>
  <c r="I131" i="10" l="1"/>
  <c r="D14" i="10" s="1"/>
  <c r="J32" i="4"/>
  <c r="J33" i="4"/>
  <c r="F24" i="9" l="1"/>
  <c r="J48" i="4"/>
  <c r="I53" i="4" l="1"/>
  <c r="J35" i="4" l="1"/>
  <c r="F17" i="9" l="1"/>
  <c r="D11" i="9" l="1"/>
  <c r="I45" i="4" s="1"/>
  <c r="I78" i="10"/>
  <c r="I79" i="10"/>
  <c r="I80" i="10"/>
  <c r="I81" i="10"/>
  <c r="I82" i="10"/>
  <c r="I83" i="10"/>
  <c r="I84" i="10"/>
  <c r="I85" i="10"/>
  <c r="I86" i="10"/>
  <c r="I87" i="10"/>
  <c r="I88" i="10"/>
  <c r="I89" i="10"/>
  <c r="I90" i="10"/>
  <c r="I91" i="10"/>
  <c r="I92" i="10"/>
  <c r="I93" i="10"/>
  <c r="I94" i="10"/>
  <c r="I95" i="10"/>
  <c r="I96" i="10"/>
  <c r="I97" i="10"/>
  <c r="I98" i="10"/>
  <c r="I99" i="10"/>
  <c r="I100" i="10"/>
  <c r="I101" i="10"/>
  <c r="I102" i="10"/>
  <c r="I103" i="10"/>
  <c r="I104" i="10"/>
  <c r="I105" i="10"/>
  <c r="I106" i="10"/>
  <c r="I110" i="10"/>
  <c r="I109" i="10"/>
  <c r="I108" i="10"/>
  <c r="I107" i="10"/>
  <c r="I77" i="10"/>
  <c r="I76" i="10"/>
  <c r="I75" i="10"/>
  <c r="I74" i="10"/>
  <c r="I73" i="10"/>
  <c r="I72" i="10"/>
  <c r="I71" i="10"/>
  <c r="I70" i="10"/>
  <c r="I69" i="10"/>
  <c r="I68" i="10"/>
  <c r="I67" i="10"/>
  <c r="I66" i="10"/>
  <c r="I65" i="10"/>
  <c r="O53" i="10"/>
  <c r="O54" i="10"/>
  <c r="O55" i="10"/>
  <c r="O56" i="10"/>
  <c r="O57" i="10"/>
  <c r="O58" i="10"/>
  <c r="G37" i="10"/>
  <c r="G38" i="10"/>
  <c r="G39" i="10"/>
  <c r="G40" i="10"/>
  <c r="G41" i="10"/>
  <c r="G42" i="10"/>
  <c r="G43" i="10"/>
  <c r="G44" i="10"/>
  <c r="G45" i="10"/>
  <c r="G46" i="10"/>
  <c r="G47" i="10"/>
  <c r="G27" i="10"/>
  <c r="G28" i="10"/>
  <c r="G29" i="10"/>
  <c r="G30" i="10"/>
  <c r="G31" i="10"/>
  <c r="G26" i="10"/>
  <c r="I111" i="10" l="1"/>
  <c r="D13" i="10" s="1"/>
  <c r="O60" i="10"/>
  <c r="O59" i="10"/>
  <c r="O52" i="10"/>
  <c r="O21" i="10"/>
  <c r="O20" i="10"/>
  <c r="G32" i="10"/>
  <c r="G33" i="10"/>
  <c r="G34" i="10"/>
  <c r="G35" i="10"/>
  <c r="J39" i="4"/>
  <c r="J40" i="4"/>
  <c r="O61" i="10" l="1"/>
  <c r="D12" i="10" s="1"/>
  <c r="O22" i="10"/>
  <c r="D10" i="10" s="1"/>
  <c r="J50" i="4" l="1"/>
  <c r="J34" i="4" l="1"/>
  <c r="J53" i="4" l="1"/>
  <c r="F55" i="12" l="1"/>
  <c r="F54" i="12"/>
  <c r="F53" i="12"/>
  <c r="F52" i="12"/>
  <c r="F51" i="12"/>
  <c r="F50" i="12"/>
  <c r="F49" i="12"/>
  <c r="F48" i="12"/>
  <c r="F47" i="12"/>
  <c r="F46" i="12"/>
  <c r="F45" i="12"/>
  <c r="F44" i="12"/>
  <c r="F43" i="12"/>
  <c r="F42" i="12"/>
  <c r="F41" i="12"/>
  <c r="F40" i="12"/>
  <c r="F39" i="12"/>
  <c r="F38" i="12"/>
  <c r="F37" i="12"/>
  <c r="F36" i="12"/>
  <c r="F30" i="12"/>
  <c r="F29" i="12"/>
  <c r="F28" i="12"/>
  <c r="F27" i="12"/>
  <c r="F26" i="12"/>
  <c r="F25" i="12"/>
  <c r="F24" i="12"/>
  <c r="F23" i="12"/>
  <c r="F22" i="12"/>
  <c r="F21" i="12"/>
  <c r="F31" i="12"/>
  <c r="F20" i="12"/>
  <c r="F19" i="12"/>
  <c r="F18" i="12"/>
  <c r="F17" i="12"/>
  <c r="F16" i="12"/>
  <c r="F15" i="12"/>
  <c r="F14" i="12"/>
  <c r="F13" i="12"/>
  <c r="F12" i="12"/>
  <c r="F56" i="12" l="1"/>
  <c r="F32" i="12"/>
  <c r="I43" i="4" l="1"/>
  <c r="I38" i="4"/>
  <c r="I37" i="4"/>
  <c r="I36" i="4"/>
  <c r="J43" i="4" l="1"/>
  <c r="F18" i="5" l="1"/>
  <c r="F19" i="5"/>
  <c r="J36" i="4" l="1"/>
  <c r="G36" i="10" l="1"/>
  <c r="G48" i="10" s="1"/>
  <c r="D11" i="10" s="1"/>
  <c r="D15" i="10" s="1"/>
  <c r="J49" i="4" l="1"/>
  <c r="F16" i="9"/>
  <c r="F18" i="9" l="1"/>
  <c r="I41" i="4"/>
  <c r="J41" i="4" s="1"/>
  <c r="F25" i="9" l="1"/>
  <c r="F23" i="9" l="1"/>
  <c r="F30" i="9"/>
  <c r="F35" i="9" l="1"/>
  <c r="F29" i="9"/>
  <c r="J44" i="4"/>
  <c r="F39" i="9" l="1"/>
  <c r="F40" i="9"/>
  <c r="F34" i="9"/>
  <c r="J51" i="4"/>
  <c r="J45" i="4"/>
  <c r="J31" i="4"/>
  <c r="J30" i="4"/>
  <c r="D10" i="9" l="1"/>
  <c r="I46" i="4" s="1"/>
  <c r="J46" i="4" s="1"/>
  <c r="D12" i="9"/>
  <c r="I47" i="4" s="1"/>
  <c r="J47" i="4" s="1"/>
  <c r="F12" i="5"/>
  <c r="F13" i="5"/>
  <c r="F14" i="5"/>
  <c r="F15" i="5"/>
  <c r="F16" i="5"/>
  <c r="F17" i="5"/>
  <c r="F20" i="5"/>
  <c r="F21" i="5"/>
  <c r="F22" i="5" l="1"/>
  <c r="I42" i="4" l="1"/>
  <c r="J42" i="4" s="1"/>
  <c r="G54" i="4" s="1"/>
</calcChain>
</file>

<file path=xl/sharedStrings.xml><?xml version="1.0" encoding="utf-8"?>
<sst xmlns="http://schemas.openxmlformats.org/spreadsheetml/2006/main" count="859" uniqueCount="419">
  <si>
    <t>Uchádzač vyplní polia označené žltou farbou.</t>
  </si>
  <si>
    <t>Spoločnosť:</t>
  </si>
  <si>
    <t>Sídlo:</t>
  </si>
  <si>
    <t>Tel. číslo</t>
  </si>
  <si>
    <t>Email:</t>
  </si>
  <si>
    <t>MJ</t>
  </si>
  <si>
    <t>celok</t>
  </si>
  <si>
    <t>Predmet</t>
  </si>
  <si>
    <r>
      <t xml:space="preserve">Cenotvorba činností  A </t>
    </r>
    <r>
      <rPr>
        <b/>
        <vertAlign val="superscript"/>
        <sz val="10"/>
        <color theme="1"/>
        <rFont val="Calibri"/>
        <family val="2"/>
        <charset val="238"/>
        <scheme val="minor"/>
      </rPr>
      <t>(1)</t>
    </r>
  </si>
  <si>
    <t>P.č.</t>
  </si>
  <si>
    <t xml:space="preserve">Názov položky </t>
  </si>
  <si>
    <t xml:space="preserve">Jednotková cena v EUR bez DPH </t>
  </si>
  <si>
    <t>Poznámka</t>
  </si>
  <si>
    <t xml:space="preserve">Projektový manažér </t>
  </si>
  <si>
    <t>človekodeň</t>
  </si>
  <si>
    <t xml:space="preserve">Hlavný inžinier projetku </t>
  </si>
  <si>
    <t>Administrátor projektu</t>
  </si>
  <si>
    <t xml:space="preserve">Uvedená cenotvorba bude súčasťou kalkulácie prípadných prác naviac. </t>
  </si>
  <si>
    <t>MJ*</t>
  </si>
  <si>
    <t xml:space="preserve">Jednotková cena v Eur bez DPH </t>
  </si>
  <si>
    <t>Celková cena za dodanie predmetu obstarávania vyjadrená v EUR bez DPH</t>
  </si>
  <si>
    <t xml:space="preserve">SW špecialista </t>
  </si>
  <si>
    <t>Dodávky</t>
  </si>
  <si>
    <t>Práce  a služby</t>
  </si>
  <si>
    <t>Montáž</t>
  </si>
  <si>
    <t>Kontroly a skúšky</t>
  </si>
  <si>
    <t xml:space="preserve">Uchádzačov žiadame o vyplnenie detailnej špecifikácie - Cenotvorby  činností  A, ktoré vstupujú do celkovej kalkulácie Diela.                 </t>
  </si>
  <si>
    <t>Dokumentácia po realizácii</t>
  </si>
  <si>
    <t>Cena celkom v EUR bez DPH</t>
  </si>
  <si>
    <t>Kontaktná osoba uchádzača:</t>
  </si>
  <si>
    <t>Montážnik- Elektro</t>
  </si>
  <si>
    <t>ks</t>
  </si>
  <si>
    <t>Jednotková cena v EUR bez DPH</t>
  </si>
  <si>
    <t>Počet MJ</t>
  </si>
  <si>
    <t>Typ licencie</t>
  </si>
  <si>
    <t>Míľniky</t>
  </si>
  <si>
    <t xml:space="preserve">Počet MJ </t>
  </si>
  <si>
    <t>Nr.</t>
  </si>
  <si>
    <t>Popis</t>
  </si>
  <si>
    <t>počet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</si>
  <si>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</si>
  <si>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</si>
  <si>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</si>
  <si>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</si>
  <si>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</si>
  <si>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</si>
  <si>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</si>
  <si>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</si>
  <si>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</si>
  <si>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</si>
  <si>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</si>
  <si>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</si>
  <si>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</si>
  <si>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</si>
  <si>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</si>
  <si>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</si>
  <si>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</si>
  <si>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</si>
  <si>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</si>
  <si>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</si>
  <si>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</si>
  <si>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</si>
  <si>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</si>
  <si>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</si>
  <si>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</si>
  <si>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</si>
  <si>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</si>
  <si>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</si>
  <si>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</si>
  <si>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</si>
  <si>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</si>
  <si>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</si>
  <si>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</si>
  <si>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</si>
  <si>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</si>
  <si>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</si>
  <si>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</si>
  <si>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</si>
  <si>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</si>
  <si>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</si>
  <si>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</si>
  <si>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3.</t>
  </si>
  <si>
    <t>*Pre vylúčenie pochybností sa pod jedným človekodňom rozumie vždy jeden pracovný deň s minimálnym počtom 8 pracovných hodín</t>
  </si>
  <si>
    <r>
      <t xml:space="preserve">Cenotvorba dodávok pre objekty  B </t>
    </r>
    <r>
      <rPr>
        <b/>
        <vertAlign val="superscript"/>
        <sz val="10"/>
        <color theme="1"/>
        <rFont val="Calibri"/>
        <family val="2"/>
        <charset val="238"/>
        <scheme val="minor"/>
      </rPr>
      <t>(1)</t>
    </r>
  </si>
  <si>
    <t>SKR</t>
  </si>
  <si>
    <r>
      <t xml:space="preserve">kontaktná osoba pre účely el. aukcie:                                                                </t>
    </r>
    <r>
      <rPr>
        <b/>
        <i/>
        <sz val="10"/>
        <rFont val="Calibri"/>
        <family val="2"/>
        <charset val="238"/>
        <scheme val="minor"/>
      </rPr>
      <t xml:space="preserve"> (ak je iná ako kontaktntá osoba)</t>
    </r>
  </si>
  <si>
    <t>Dokumentácia  pred realizáciiou</t>
  </si>
  <si>
    <t>Riadenie projektu                                                                                                           (Projektový manažment)</t>
  </si>
  <si>
    <t>1.</t>
  </si>
  <si>
    <t>4.</t>
  </si>
  <si>
    <t>5.</t>
  </si>
  <si>
    <t>B1</t>
  </si>
  <si>
    <t>B2</t>
  </si>
  <si>
    <t>B3</t>
  </si>
  <si>
    <t>B4</t>
  </si>
  <si>
    <r>
      <t xml:space="preserve">Cenotvorba prác a služieb pre objekty  C </t>
    </r>
    <r>
      <rPr>
        <b/>
        <vertAlign val="superscript"/>
        <sz val="10"/>
        <color theme="1"/>
        <rFont val="Calibri"/>
        <family val="2"/>
        <charset val="238"/>
        <scheme val="minor"/>
      </rPr>
      <t>(1)</t>
    </r>
  </si>
  <si>
    <t>C1</t>
  </si>
  <si>
    <t>C2</t>
  </si>
  <si>
    <t>Jednotková cena</t>
  </si>
  <si>
    <t>Cena celkom</t>
  </si>
  <si>
    <t>Ostatné</t>
  </si>
  <si>
    <t>6.</t>
  </si>
  <si>
    <t>7.</t>
  </si>
  <si>
    <t>8.</t>
  </si>
  <si>
    <t>P.Č</t>
  </si>
  <si>
    <t>položka č. 17 v hárku "Návrh na plnenie kritérií"</t>
  </si>
  <si>
    <t>15</t>
  </si>
  <si>
    <t>16</t>
  </si>
  <si>
    <t>17</t>
  </si>
  <si>
    <t>18</t>
  </si>
  <si>
    <t>19</t>
  </si>
  <si>
    <t>Práce a služby - ELE</t>
  </si>
  <si>
    <t>9.</t>
  </si>
  <si>
    <t>C3</t>
  </si>
  <si>
    <t>B5</t>
  </si>
  <si>
    <t xml:space="preserve">P.č. </t>
  </si>
  <si>
    <t>2.</t>
  </si>
  <si>
    <t>10.</t>
  </si>
  <si>
    <t>B6</t>
  </si>
  <si>
    <t>Celkové náklady na licencie/softvér nad rámec Výkaz výmer (VV)</t>
  </si>
  <si>
    <t>položka č. 18 v hárku "Návrh na plnenie kritérií"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</si>
  <si>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</si>
  <si>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</si>
  <si>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</si>
  <si>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</si>
  <si>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</si>
  <si>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</si>
  <si>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</si>
  <si>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</si>
  <si>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</si>
  <si>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</si>
  <si>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Typ ND HW 1. vybavenia  pre Koncentrátor</t>
  </si>
  <si>
    <t>FAT skúšky</t>
  </si>
  <si>
    <t>PKV a KV skúšky</t>
  </si>
  <si>
    <t xml:space="preserve">                                                                                                                                                               </t>
  </si>
  <si>
    <t>Dodanie podkladov pre vypracovanie plánu BOZP a vypracovanie technologických a bezpečných pracovných postupov (BPP)</t>
  </si>
  <si>
    <t>B8</t>
  </si>
  <si>
    <t>Popis položiek z Výkazu výmer</t>
  </si>
  <si>
    <t>Celkové náklady na náhradné diely 1. vybavenia pre Koncentrátor Výkaz výmer (VV)</t>
  </si>
  <si>
    <t>*Pri vkladaní ceny do návrhu kritérií žiadame najprv vyplniť ceny uvedené v Cenotvorbe A</t>
  </si>
  <si>
    <t>Vypracovanie a dodanie Montážneho/technologického postupu pre jednotlivé profesie</t>
  </si>
  <si>
    <t>Vypracovanie harmonogramu realizácie</t>
  </si>
  <si>
    <t>Vypracovanie a dodanie Programov PKV a KV</t>
  </si>
  <si>
    <t>Aktualizácia DSS v archíve SE -EBO</t>
  </si>
  <si>
    <t>Vypracovanie DSV v červenej ceruzke, vypracovanie dokumentácie skutočného vyhotovenia DSV PZ, zapracovanie DSV PZ do základnej DSS, spracovanie DSV PZ po realizácii IPR a odovzdanie do archívu SE-EBO</t>
  </si>
  <si>
    <t xml:space="preserve">Monitor dávkového príkonu </t>
  </si>
  <si>
    <t>Prepojovacia skrinka</t>
  </si>
  <si>
    <t>Žľab perforovaný šírka 50mm, výška bočnice 30mm</t>
  </si>
  <si>
    <t>Žľab neperforovaný šírka 50mm, výška bočnice 30mm</t>
  </si>
  <si>
    <t>Kryt žľabu</t>
  </si>
  <si>
    <t>Koleno žľabu 90° (pre perforovaný žľab)</t>
  </si>
  <si>
    <t>Koleno žľabu 90° (pre neperforovaný žľab)</t>
  </si>
  <si>
    <t>Oblúk žľabu 90°</t>
  </si>
  <si>
    <t>Výložník zosilnený</t>
  </si>
  <si>
    <t>Kryt kolena žľabu</t>
  </si>
  <si>
    <t>Koleno rúrky</t>
  </si>
  <si>
    <t>Kotva prievlaková</t>
  </si>
  <si>
    <t>Skrutka s polguľovou hlavou (komplet)</t>
  </si>
  <si>
    <t>Spojka žľabu s tvarovkou</t>
  </si>
  <si>
    <t>Objímka kábla</t>
  </si>
  <si>
    <t>Kotva so závitom</t>
  </si>
  <si>
    <t>Napájací kábel</t>
  </si>
  <si>
    <t>Dátový kábel</t>
  </si>
  <si>
    <t>Drobný montážny materiál</t>
  </si>
  <si>
    <t>ICT sieťová infraštruktúra LAN</t>
  </si>
  <si>
    <t>Rúrka Ø25mm</t>
  </si>
  <si>
    <t>m</t>
  </si>
  <si>
    <t>%</t>
  </si>
  <si>
    <t>bal</t>
  </si>
  <si>
    <t xml:space="preserve">Monitor aerosólov </t>
  </si>
  <si>
    <t>Monitor jódu 131</t>
  </si>
  <si>
    <t>Monitor vzácnych plynov</t>
  </si>
  <si>
    <t xml:space="preserve">Prenosné portálové meradlo </t>
  </si>
  <si>
    <t xml:space="preserve">Meradlo plošnej kontaminácie </t>
  </si>
  <si>
    <t>SW MAS2</t>
  </si>
  <si>
    <t>Skriňa rozvodná 380x600x210</t>
  </si>
  <si>
    <t>Montážny uholník pre AE</t>
  </si>
  <si>
    <t>Nástenný držiak odstup 10mm</t>
  </si>
  <si>
    <t>Kompaktné svietidlo LED + zásuvka</t>
  </si>
  <si>
    <t>Prepojovací kabel svietidla LED</t>
  </si>
  <si>
    <t>Dverový spínač</t>
  </si>
  <si>
    <t xml:space="preserve">Káblová vývodka </t>
  </si>
  <si>
    <t>Polica</t>
  </si>
  <si>
    <t>Svorka radová (L)</t>
  </si>
  <si>
    <t>Svorka radová (N)</t>
  </si>
  <si>
    <t>Svorka radová (PE)</t>
  </si>
  <si>
    <t>Mostík svoriek (N)</t>
  </si>
  <si>
    <t>Bočnica</t>
  </si>
  <si>
    <t>Držiak štítku</t>
  </si>
  <si>
    <t>Odpínač_2P</t>
  </si>
  <si>
    <t>Istič 2A</t>
  </si>
  <si>
    <t>Istič 4A</t>
  </si>
  <si>
    <t>Lišta prepojovacia</t>
  </si>
  <si>
    <t xml:space="preserve">Signálne svetlo biele </t>
  </si>
  <si>
    <t>Poistková svorka so signalizáciou</t>
  </si>
  <si>
    <t>Poistka sklenená</t>
  </si>
  <si>
    <t>Mostík prepojovací</t>
  </si>
  <si>
    <t>Napájací zdroj  24VDC, 2,5A</t>
  </si>
  <si>
    <t xml:space="preserve">Komunikačný server </t>
  </si>
  <si>
    <t>RJ45-DIN_adaptér</t>
  </si>
  <si>
    <t>Patch kábel RJ45, 0,25m</t>
  </si>
  <si>
    <t>Ukončovacia svorka</t>
  </si>
  <si>
    <t>Bezpečnostná tabuľka</t>
  </si>
  <si>
    <t>Štítok výrobný</t>
  </si>
  <si>
    <t>Štítok dodávateľa</t>
  </si>
  <si>
    <t>Lišta montážna</t>
  </si>
  <si>
    <t>Vodič prepojovací čierny (L)</t>
  </si>
  <si>
    <t>Vodič prepojovací svetlomodrý (N)</t>
  </si>
  <si>
    <t>Vodič prepojovací zeleno-žltý (PE)</t>
  </si>
  <si>
    <t>Vodič prepojovací červený (24V)</t>
  </si>
  <si>
    <t>Vodič prepojovací biely (0)</t>
  </si>
  <si>
    <t>Perforovaný káblový žľab</t>
  </si>
  <si>
    <t>Zväzkovacia špirála priemer 6 mm</t>
  </si>
  <si>
    <t>Káblová svorka samolepiaca</t>
  </si>
  <si>
    <t>Popisky na prvky, vodiče, svorky</t>
  </si>
  <si>
    <t>Drobný elektroinštalačný materiál</t>
  </si>
  <si>
    <t>Výroba rozvádzača vrátane revíznej správy</t>
  </si>
  <si>
    <t>Spolu Dodávky a zariadenia - Dodávky a zariadenia - KNC_0FS653</t>
  </si>
  <si>
    <t>/</t>
  </si>
  <si>
    <t>Spolu Dodávky a zariadenia - Dodávky a zariadenia - STR</t>
  </si>
  <si>
    <t xml:space="preserve">Potrubie bezšvové   STN EN 10216-5  DN20   ∅ 26,9x2,6  mat. 1.4541 </t>
  </si>
  <si>
    <t xml:space="preserve">Príruba krková  DIN2633 PN16 1.4541  DN20   </t>
  </si>
  <si>
    <t xml:space="preserve">Tesnenie   </t>
  </si>
  <si>
    <t xml:space="preserve">Skrutka  M12x50  mat. 1.4541 </t>
  </si>
  <si>
    <t xml:space="preserve">Matica M12 + podložka  mat. 1.4541 </t>
  </si>
  <si>
    <t xml:space="preserve">Tyč profil L 40x40x5-110   mat. 1.4541 </t>
  </si>
  <si>
    <t>Plechová platňa 200x300x15   mat. S235</t>
  </si>
  <si>
    <t xml:space="preserve">Strmeň M8  mat. 1.4541  </t>
  </si>
  <si>
    <t xml:space="preserve">Matica M8  mat. 1.4541  </t>
  </si>
  <si>
    <t xml:space="preserve">Podložka pre M8  mat. 1.4541  </t>
  </si>
  <si>
    <t>Hadicová prípojka DN20/OD18  mat. 1.4541</t>
  </si>
  <si>
    <t>Hadicová prípojka DN20/OD12  mat. 1.4541</t>
  </si>
  <si>
    <t>Odkalovač</t>
  </si>
  <si>
    <t xml:space="preserve">HADICA ∅18X∅24 Tx12 Sili  </t>
  </si>
  <si>
    <t xml:space="preserve">HADICA ∅12X∅20 Tx12 Sili  </t>
  </si>
  <si>
    <t>Počet ohybov</t>
  </si>
  <si>
    <t>Dodanie materiálu, montáž, manipulácia</t>
  </si>
  <si>
    <t>Práce a služby - Koncentrátor_ OFS653</t>
  </si>
  <si>
    <t>Práce a služby - STR</t>
  </si>
  <si>
    <t>Spolu Dodávky a zariadenia - Monitory pre objekt - jedáleň</t>
  </si>
  <si>
    <t>Monitory pre objekt  jedáleň</t>
  </si>
  <si>
    <t>Spolu Dodávky a zariadenia pre objekt jedáleň - ELE</t>
  </si>
  <si>
    <t>Spolu Dodávky a zariadenia - Monitory pre objekt prevádzková budova</t>
  </si>
  <si>
    <t>SW/HW
práce/služby</t>
  </si>
  <si>
    <t>Vypracovanie a dodanie dokumentácie kybernetickej bezpečnosti v zmysle vyhlášky NBÚ č. 362/2018 Z.z. v rozsahu technickej špecifikácie , bod 4.1.4.</t>
  </si>
  <si>
    <t>A7</t>
  </si>
  <si>
    <t>Práce a služby - monitory pre objekt jedáleň</t>
  </si>
  <si>
    <t>Práce a služby - monitory pre objekt prevádzková budova</t>
  </si>
  <si>
    <t>Technický dozor</t>
  </si>
  <si>
    <t>Monitory pre objekt  prevádzková budova</t>
  </si>
  <si>
    <t xml:space="preserve">Vypracovanie plánu kontrol a skúšok </t>
  </si>
  <si>
    <r>
      <t>Vypracovanie prevádzkovej dokumentácie (úpravu existujúcich dotknutých TPP, Operatívnych schém, vypracovanie návrhov nových TPP, Environmentálneho poriadku, Požiarneho poriadku). Dokumentácia musí byť vypracovaná v zmysle interných predpisov objednávateľa - SE, a.s.</t>
    </r>
    <r>
      <rPr>
        <sz val="10"/>
        <color rgb="FFFF0000"/>
        <rFont val="Calibri"/>
        <family val="2"/>
        <charset val="238"/>
        <scheme val="minor"/>
      </rPr>
      <t xml:space="preserve"> </t>
    </r>
  </si>
  <si>
    <t>merací rozsah</t>
  </si>
  <si>
    <t>Rozmer zariadenia ( v x š x h) mm</t>
  </si>
  <si>
    <t>Hmotnosť zariadenia kg</t>
  </si>
  <si>
    <t>BT</t>
  </si>
  <si>
    <t>SK</t>
  </si>
  <si>
    <t>IP Krytie</t>
  </si>
  <si>
    <t>Vlhkosť (%)</t>
  </si>
  <si>
    <t>Teplota (℃)</t>
  </si>
  <si>
    <t>1,00E-07  do 1,00E+0 Sv/h</t>
  </si>
  <si>
    <t>390 x 196 x 187</t>
  </si>
  <si>
    <t>N</t>
  </si>
  <si>
    <t>ST1</t>
  </si>
  <si>
    <t>n/a</t>
  </si>
  <si>
    <t>211 x 211 x 100</t>
  </si>
  <si>
    <t>typ</t>
  </si>
  <si>
    <t>KGJ50H30</t>
  </si>
  <si>
    <t>KBJ50H30</t>
  </si>
  <si>
    <t>PZKJ50</t>
  </si>
  <si>
    <t>RUM25x1,2</t>
  </si>
  <si>
    <t>KKJ50H30</t>
  </si>
  <si>
    <t>KKBJ50H30</t>
  </si>
  <si>
    <t>LUBJ50H30</t>
  </si>
  <si>
    <t>WW50</t>
  </si>
  <si>
    <t>PZKKPJ50</t>
  </si>
  <si>
    <t>KRUR25x1,2</t>
  </si>
  <si>
    <t>PSRM8x75</t>
  </si>
  <si>
    <t>SGM6x10</t>
  </si>
  <si>
    <t>LPMUH30</t>
  </si>
  <si>
    <t>SGM6x12</t>
  </si>
  <si>
    <t>KSA25</t>
  </si>
  <si>
    <t>SROM6x30</t>
  </si>
  <si>
    <t>NHXH-J 3x2,5</t>
  </si>
  <si>
    <t>NHXH-J 3x1,5</t>
  </si>
  <si>
    <t>JCXFE-R 1x2x0,8</t>
  </si>
  <si>
    <t>JCXFE-R/ZE/ 1x2x0,8</t>
  </si>
  <si>
    <t>Merací rozsah</t>
  </si>
  <si>
    <t>Alpha: 0,2 do 2 E+5  Bq/m3, 137 Cs,36Cl Beta: 0,8 do 3 E+5 Bq/m3</t>
  </si>
  <si>
    <t>3,50E+00 až 2,0 E+06 Bq/m3</t>
  </si>
  <si>
    <t>3,0 E+3  do  2,0 E+10 Bq/m3</t>
  </si>
  <si>
    <t>1E-7 - 1 Sv/h</t>
  </si>
  <si>
    <t xml:space="preserve">0,2 - 1000 Bq/cm2 </t>
  </si>
  <si>
    <t>862 x 597 x 360</t>
  </si>
  <si>
    <t>864 x 725 x 440</t>
  </si>
  <si>
    <t>865 x 725 x 440</t>
  </si>
  <si>
    <t>195 x 100 x 69</t>
  </si>
  <si>
    <t xml:space="preserve">116 x 72 x 32 </t>
  </si>
  <si>
    <t>240 x 140 x 110</t>
  </si>
  <si>
    <t>N/A</t>
  </si>
  <si>
    <t>poznámka</t>
  </si>
  <si>
    <t>kompletná zostava</t>
  </si>
  <si>
    <t>Označenie</t>
  </si>
  <si>
    <t>0FS653</t>
  </si>
  <si>
    <t>typové označenie</t>
  </si>
  <si>
    <t>EL1</t>
  </si>
  <si>
    <t>EL1.1</t>
  </si>
  <si>
    <t>SA1</t>
  </si>
  <si>
    <t>P01÷16</t>
  </si>
  <si>
    <t>XL</t>
  </si>
  <si>
    <t>QM1</t>
  </si>
  <si>
    <t>FA1÷FA4</t>
  </si>
  <si>
    <t>FA5</t>
  </si>
  <si>
    <t>HL1</t>
  </si>
  <si>
    <t>FU1</t>
  </si>
  <si>
    <t>FU2</t>
  </si>
  <si>
    <t>FU3</t>
  </si>
  <si>
    <t>PS1</t>
  </si>
  <si>
    <t>UF1</t>
  </si>
  <si>
    <t>KX1÷KX4(A,B), KS1</t>
  </si>
  <si>
    <t>Spotrebný</t>
  </si>
  <si>
    <t>materiál:</t>
  </si>
  <si>
    <t>AE 1008.600</t>
  </si>
  <si>
    <t>2373.000</t>
  </si>
  <si>
    <t>2508.010</t>
  </si>
  <si>
    <t>SZ2500.210</t>
  </si>
  <si>
    <t>3-žilový, 100 – 240 V AC, 1m</t>
  </si>
  <si>
    <t>SZ2500460</t>
  </si>
  <si>
    <t>M20x1,0 kovová</t>
  </si>
  <si>
    <t>atyp</t>
  </si>
  <si>
    <t>4-vodičová, šedá</t>
  </si>
  <si>
    <t>4-vodičová, modrá</t>
  </si>
  <si>
    <t>4-vodičová, zeleno-žltá</t>
  </si>
  <si>
    <t>1-4, modrý</t>
  </si>
  <si>
    <t>šedý</t>
  </si>
  <si>
    <t>A9S60420</t>
  </si>
  <si>
    <t>iC60H/1/C</t>
  </si>
  <si>
    <t>SP-12/1F/10W 1P</t>
  </si>
  <si>
    <t>ZIS-95</t>
  </si>
  <si>
    <t>s otoč. držiakom, LED, 230 V</t>
  </si>
  <si>
    <t>T 5x20</t>
  </si>
  <si>
    <t>2-násobný</t>
  </si>
  <si>
    <t>s otoč. držiakom, LED, 12-30 V</t>
  </si>
  <si>
    <t>QUINT4-PS_1AC_24DC_2.5_PT</t>
  </si>
  <si>
    <t>FL COMserver UNI 232/422/485</t>
  </si>
  <si>
    <t>NBC-PP-J1PGY-S/R4IDC8</t>
  </si>
  <si>
    <t>Gembird FTP Cat.5E (šedý), 0,25m</t>
  </si>
  <si>
    <t>Bezskrutkový koncový doraz</t>
  </si>
  <si>
    <t>Pozor el. zariadenie, 4-symbol malý</t>
  </si>
  <si>
    <t>3D DIANIŠKA (85x55)</t>
  </si>
  <si>
    <t xml:space="preserve">DIN 35/15 perforovaná </t>
  </si>
  <si>
    <t>CYA 1,0 - BK</t>
  </si>
  <si>
    <t>CYA 1,0 - BU-light</t>
  </si>
  <si>
    <t>CYA 1,0 - GN/YE</t>
  </si>
  <si>
    <t>CYA 1,0 - RD</t>
  </si>
  <si>
    <t>CYA 1,0 - WH</t>
  </si>
  <si>
    <t>BE-DIN, 37,5x37,5, s krytom, šedý</t>
  </si>
  <si>
    <t>VC-0606, nylon, samolepiaca</t>
  </si>
  <si>
    <t>A1</t>
  </si>
  <si>
    <t>A2</t>
  </si>
  <si>
    <t>A3</t>
  </si>
  <si>
    <t>A4</t>
  </si>
  <si>
    <t>A5</t>
  </si>
  <si>
    <t>A6</t>
  </si>
  <si>
    <t xml:space="preserve">špirála ø6 </t>
  </si>
  <si>
    <t>Rozmer</t>
  </si>
  <si>
    <t>Váha/ ks,1m</t>
  </si>
  <si>
    <t>Celková váha
kg</t>
  </si>
  <si>
    <t>DN20</t>
  </si>
  <si>
    <t>M12x50</t>
  </si>
  <si>
    <t>M12</t>
  </si>
  <si>
    <t>L40x40</t>
  </si>
  <si>
    <t>PL15</t>
  </si>
  <si>
    <t>DN20/OD18</t>
  </si>
  <si>
    <t>DN20/OD12</t>
  </si>
  <si>
    <t>∅18X∅24</t>
  </si>
  <si>
    <t>∅12X∅20</t>
  </si>
  <si>
    <t>položka č. 15 v hárku "Návrh na plnenie kritérií"</t>
  </si>
  <si>
    <t>Typ ND HW 1. vybavenia  pre  Monitory</t>
  </si>
  <si>
    <t>Celkové náklady na náhradné HW diely 1. vybavenia pre  monitory Výkaz výmer (VV)</t>
  </si>
  <si>
    <t xml:space="preserve">Školenie obsluhy </t>
  </si>
  <si>
    <t xml:space="preserve">Realizované formou prednášok a praktických ukážok funkcii zariadenia v mieste inštalácie, potvrdené vydaním certifikátu o absolvovaní školenia. </t>
  </si>
  <si>
    <r>
      <t xml:space="preserve">Montážne práce </t>
    </r>
    <r>
      <rPr>
        <i/>
        <sz val="10"/>
        <color rgb="FFFF0000"/>
        <rFont val="Calibri"/>
        <family val="2"/>
        <charset val="238"/>
        <scheme val="minor"/>
      </rPr>
      <t xml:space="preserve"> (jednotková cena*počet ČD A5)</t>
    </r>
  </si>
  <si>
    <r>
      <t xml:space="preserve">Inštalácia SW, konfigurácia a programovanie systému </t>
    </r>
    <r>
      <rPr>
        <sz val="10"/>
        <color rgb="FFFF0000"/>
        <rFont val="Calibri"/>
        <family val="2"/>
        <charset val="238"/>
        <scheme val="minor"/>
      </rPr>
      <t>(jednotková cena*počet ČD A4)</t>
    </r>
  </si>
  <si>
    <r>
      <t xml:space="preserve">Individuálne a funkčné skúšky </t>
    </r>
    <r>
      <rPr>
        <i/>
        <sz val="10"/>
        <color rgb="FFFF0000"/>
        <rFont val="Calibri"/>
        <family val="2"/>
        <charset val="238"/>
        <scheme val="minor"/>
      </rPr>
      <t>(jednotková cena*počet ČD A5)</t>
    </r>
  </si>
  <si>
    <r>
      <t xml:space="preserve">Projektový manažér </t>
    </r>
    <r>
      <rPr>
        <i/>
        <sz val="10"/>
        <color rgb="FFFF0000"/>
        <rFont val="Calibri"/>
        <family val="2"/>
        <charset val="238"/>
        <scheme val="minor"/>
      </rPr>
      <t>(jednotková cena*počet ČD A1)</t>
    </r>
  </si>
  <si>
    <r>
      <t>Hlavný inžinier projektu</t>
    </r>
    <r>
      <rPr>
        <i/>
        <sz val="10"/>
        <rFont val="Calibri"/>
        <family val="2"/>
        <charset val="238"/>
        <scheme val="minor"/>
      </rPr>
      <t xml:space="preserve"> </t>
    </r>
    <r>
      <rPr>
        <i/>
        <sz val="10"/>
        <color rgb="FFFF0000"/>
        <rFont val="Calibri"/>
        <family val="2"/>
        <charset val="238"/>
        <scheme val="minor"/>
      </rPr>
      <t>(jednotková cena*počet ČD A2)</t>
    </r>
  </si>
  <si>
    <r>
      <t xml:space="preserve">Administrátor projektu </t>
    </r>
    <r>
      <rPr>
        <i/>
        <sz val="10"/>
        <color rgb="FFFF0000"/>
        <rFont val="Calibri"/>
        <family val="2"/>
        <charset val="238"/>
        <scheme val="minor"/>
      </rPr>
      <t>(jednotková cena*počet ČD A3)</t>
    </r>
  </si>
  <si>
    <r>
      <t xml:space="preserve">Technický dozor ( stavbyvedúci/ šéfmontér) nad výkonom montážnych prác </t>
    </r>
    <r>
      <rPr>
        <i/>
        <sz val="10"/>
        <color rgb="FFFF0000"/>
        <rFont val="Calibri"/>
        <family val="2"/>
        <charset val="238"/>
        <scheme val="minor"/>
      </rPr>
      <t>(jednotková cena*počet ČD A6)</t>
    </r>
  </si>
  <si>
    <t>položka č. 16 v hárku "Návrh na plnenie kritérií"</t>
  </si>
  <si>
    <t>Modernizácia úkrytov civilnej ochrany v objektoch prevádzkovej budovy a jedálne - zariadenia radiačnej ochrany</t>
  </si>
  <si>
    <r>
      <t xml:space="preserve">Protipožiarna asistenčná hliadka v zmysle §16 vyhlášky MV SR č. 121/2002 Z.z. o požiarnej prevencii v zmysle neskorších predpisov  </t>
    </r>
    <r>
      <rPr>
        <i/>
        <sz val="10"/>
        <color rgb="FFFF0000"/>
        <rFont val="Calibri"/>
        <family val="2"/>
        <charset val="238"/>
        <scheme val="minor"/>
      </rPr>
      <t>(jednotková cena*počet ČD A7)</t>
    </r>
  </si>
  <si>
    <t>Protipožiarna asistenčná hliadka</t>
  </si>
  <si>
    <t>Návrh na plnenie kritérií</t>
  </si>
  <si>
    <t>Pre Licencie vyplniť aj hárok č. 3 "Licencie nad rámec VV" a pre náhradné diely vyplniť aj hárok č. 4 "Zoznam ND 1.vybavenia"</t>
  </si>
  <si>
    <r>
      <t>Inštalácia SW, konfigurácia a programovanie systému</t>
    </r>
    <r>
      <rPr>
        <i/>
        <sz val="10"/>
        <rFont val="Calibri"/>
        <family val="2"/>
        <charset val="238"/>
        <scheme val="minor"/>
      </rPr>
      <t xml:space="preserve"> </t>
    </r>
    <r>
      <rPr>
        <i/>
        <sz val="10"/>
        <color rgb="FFFF0000"/>
        <rFont val="Calibri"/>
        <family val="2"/>
        <charset val="238"/>
        <scheme val="minor"/>
      </rPr>
      <t>(položka C2 v hárku č. 2"Práce a služby - položky)</t>
    </r>
  </si>
  <si>
    <r>
      <t>Montážne práce</t>
    </r>
    <r>
      <rPr>
        <i/>
        <sz val="10"/>
        <color rgb="FFFF0000"/>
        <rFont val="Calibri"/>
        <family val="2"/>
        <charset val="238"/>
        <scheme val="minor"/>
      </rPr>
      <t xml:space="preserve"> (položka C1 v hárku č. 2"Práce a služby - položky)</t>
    </r>
  </si>
  <si>
    <r>
      <t xml:space="preserve">Individuálne a funkčné skúšky  </t>
    </r>
    <r>
      <rPr>
        <i/>
        <sz val="10"/>
        <color rgb="FFFF0000"/>
        <rFont val="Calibri"/>
        <family val="2"/>
        <charset val="238"/>
        <scheme val="minor"/>
      </rPr>
      <t>(položka C3 v hárku č. 2 "Práce a služby - položky) - ostatné skúšky</t>
    </r>
  </si>
  <si>
    <r>
      <t xml:space="preserve">Licencie/softvér </t>
    </r>
    <r>
      <rPr>
        <i/>
        <sz val="10"/>
        <color rgb="FFFF0000"/>
        <rFont val="Calibri"/>
        <family val="2"/>
        <charset val="238"/>
        <scheme val="minor"/>
      </rPr>
      <t>(položka A7 v hárku č. 3"Licencie nad rámec VV")</t>
    </r>
  </si>
  <si>
    <t>Návrh na plnenie kritérií: hárok č. 1 - Výkaz výmer</t>
  </si>
  <si>
    <t>Dodávky a zariadenia - Koncentrátor_0FS653 - Prevádzková budova</t>
  </si>
  <si>
    <t>Dodávky a zariadenia - STR - Prevádzková budova</t>
  </si>
  <si>
    <t>Spolu Dodávky a zariadenia   ELE - pre objekt prevádzková budova</t>
  </si>
  <si>
    <t>Spolu Dodávky a zariadenia - Koncentrátor_0FS653 - pre objekt prevádzková budova</t>
  </si>
  <si>
    <t>Spolu Dodávky a zariadenia -  STR - pre objekt prevádzková budova</t>
  </si>
  <si>
    <t xml:space="preserve">Dodávky a zariadenia ELE -  pre objekt Prevádzková budova  </t>
  </si>
  <si>
    <t>Spolu monitory pre objekt - jedáleň</t>
  </si>
  <si>
    <t>Spolu   monitory pre objekt - prevádzková budova</t>
  </si>
  <si>
    <t>Celkové náklady na Dodávky a zariadenia ( bez licencií na rámec VV a zoznamu ND 1. vybavenia)</t>
  </si>
  <si>
    <r>
      <t xml:space="preserve">Materiál a zariadenia  </t>
    </r>
    <r>
      <rPr>
        <i/>
        <sz val="10"/>
        <color rgb="FFFF0000"/>
        <rFont val="Calibri"/>
        <family val="2"/>
        <charset val="238"/>
        <scheme val="minor"/>
      </rPr>
      <t xml:space="preserve"> (položka B6 v hárku č. 1"Výkaz výmer") </t>
    </r>
  </si>
  <si>
    <t>Návrh na plnenie kritérií : hárok č. 3 - Licencie nad rámec VV</t>
  </si>
  <si>
    <t>Návrh na plnenie kritérií: hárok č. 2 - Práce a služby</t>
  </si>
  <si>
    <t>Návrh na plnenie kritérií: hárok č. 4 - Zoznam ND 1. vybavenia</t>
  </si>
  <si>
    <t>(predmetné náhradné diely SÚ súčasťou dodávky a cenovej kalkulácie)</t>
  </si>
  <si>
    <r>
      <t xml:space="preserve">Spolu Montážne práce  </t>
    </r>
    <r>
      <rPr>
        <i/>
        <sz val="11"/>
        <color rgb="FFFF0000"/>
        <rFont val="Calibri"/>
        <family val="2"/>
        <charset val="238"/>
        <scheme val="minor"/>
      </rPr>
      <t>(sumár P.č.: 1., 4., 7.,9., 11.)</t>
    </r>
  </si>
  <si>
    <r>
      <t xml:space="preserve">Spolu Inštalácia SW, Konfigurácia a programovanie systému  </t>
    </r>
    <r>
      <rPr>
        <i/>
        <sz val="11"/>
        <color rgb="FFFF0000"/>
        <rFont val="Calibri"/>
        <family val="2"/>
        <charset val="238"/>
        <scheme val="minor"/>
      </rPr>
      <t>(sumár p.č.2., 5.)</t>
    </r>
  </si>
  <si>
    <r>
      <t xml:space="preserve">Spolu Individuálne a funkčné skúšky  </t>
    </r>
    <r>
      <rPr>
        <i/>
        <sz val="11"/>
        <color rgb="FFFF0000"/>
        <rFont val="Calibri"/>
        <family val="2"/>
        <charset val="238"/>
        <scheme val="minor"/>
      </rPr>
      <t>(sumár P.č.: 3., 6., 8., 10.,12.)</t>
    </r>
  </si>
  <si>
    <t>B7</t>
  </si>
  <si>
    <r>
      <t xml:space="preserve">Náhradné diely 1. vybavenia </t>
    </r>
    <r>
      <rPr>
        <i/>
        <sz val="10"/>
        <color rgb="FFFF0000"/>
        <rFont val="Calibri"/>
        <family val="2"/>
        <charset val="238"/>
        <scheme val="minor"/>
      </rPr>
      <t>(položka B7+B8 v hárku č. 4"Zoznam ND 1. vybavenia")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</si>
</sst>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8" formatCode="#,##0.00\ &quot;€&quot;;[Red]\-#,##0.00\ &quot;€&quot;"/>
    <numFmt numFmtId="164" formatCode="#,##0.00\ &quot;€&quot;"/>
    <numFmt numFmtId="165" formatCode="#,##0.00_ ;[Red]\-#,##0.00\ "/>
    <numFmt numFmtId="166" formatCode="#,##0_ ;[Red]\-#,##0\ "/>
    <numFmt numFmtId="167" formatCode="#,##0\ _€"/>
  </numFmts>
  <fonts count="54" x14ac:knownFonts="1">
    <font>
      <sz val="11"/>
      <color theme="1"/>
      <name val="Calibri"/>
      <family val="2"/>
      <charset val="238"/>
      <scheme val="minor"/>
    </font>
    <font>
      <sz val="8"/>
      <name val="MS Sans Serif"/>
      <charset val="1"/>
    </font>
    <font>
      <b/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vertAlign val="superscript"/>
      <sz val="10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i/>
      <sz val="10"/>
      <color rgb="FFFF0000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9"/>
      <name val="Trebuchet MS"/>
      <family val="2"/>
    </font>
    <font>
      <b/>
      <sz val="12"/>
      <name val="Arial"/>
      <family val="2"/>
      <charset val="238"/>
    </font>
    <font>
      <sz val="9"/>
      <name val="Arial CE"/>
      <family val="2"/>
      <charset val="238"/>
    </font>
    <font>
      <sz val="9"/>
      <name val="Arial"/>
      <family val="2"/>
      <charset val="238"/>
    </font>
    <font>
      <i/>
      <sz val="9"/>
      <name val="Trebuchet MS"/>
      <family val="2"/>
    </font>
    <font>
      <sz val="11"/>
      <name val="Arial"/>
      <family val="2"/>
      <charset val="238"/>
    </font>
    <font>
      <sz val="11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 CE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i/>
      <sz val="11"/>
      <color rgb="FFFF0000"/>
      <name val="Calibri"/>
      <family val="2"/>
      <charset val="238"/>
      <scheme val="minor"/>
    </font>
    <font>
      <sz val="9"/>
      <color theme="1"/>
      <name val="Arial Narrow"/>
      <family val="2"/>
      <charset val="238"/>
    </font>
    <font>
      <b/>
      <sz val="9"/>
      <color rgb="FFFF0000"/>
      <name val="Calibri"/>
      <family val="2"/>
      <charset val="238"/>
      <scheme val="minor"/>
    </font>
    <font>
      <sz val="8"/>
      <name val="Arial"/>
      <family val="2"/>
      <charset val="238"/>
    </font>
    <font>
      <sz val="10"/>
      <color rgb="FFFF0000"/>
      <name val="Calibri"/>
      <family val="2"/>
      <charset val="238"/>
      <scheme val="minor"/>
    </font>
    <font>
      <b/>
      <sz val="8"/>
      <color theme="1"/>
      <name val="Arial"/>
      <family val="2"/>
      <charset val="238"/>
    </font>
    <font>
      <b/>
      <i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color theme="1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b/>
      <i/>
      <sz val="8"/>
      <color indexed="8"/>
      <name val="Calibri"/>
      <family val="2"/>
      <charset val="238"/>
      <scheme val="minor"/>
    </font>
    <font>
      <b/>
      <i/>
      <sz val="8"/>
      <name val="Calibri"/>
      <family val="2"/>
      <charset val="238"/>
      <scheme val="minor"/>
    </font>
    <font>
      <sz val="8"/>
      <color indexed="8"/>
      <name val="Calibri"/>
      <family val="2"/>
      <charset val="238"/>
      <scheme val="minor"/>
    </font>
    <font>
      <sz val="8"/>
      <color rgb="FF3C3C3F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 applyAlignment="0">
      <alignment vertical="top" wrapText="1"/>
      <protection locked="0"/>
    </xf>
    <xf numFmtId="0" fontId="7" fillId="0" borderId="0"/>
    <xf numFmtId="0" fontId="9" fillId="0" borderId="0"/>
    <xf numFmtId="0" fontId="24" fillId="0" borderId="0"/>
    <xf numFmtId="0" fontId="28" fillId="0" borderId="0"/>
    <xf numFmtId="0" fontId="29" fillId="0" borderId="0"/>
  </cellStyleXfs>
  <cellXfs count="518">
    <xf numFmtId="0" fontId="0" fillId="0" borderId="0" xfId="0"/>
    <xf numFmtId="0" fontId="0" fillId="2" borderId="0" xfId="0" applyFill="1"/>
    <xf numFmtId="0" fontId="7" fillId="2" borderId="0" xfId="2" applyFill="1"/>
    <xf numFmtId="0" fontId="7" fillId="0" borderId="0" xfId="2"/>
    <xf numFmtId="0" fontId="6" fillId="2" borderId="0" xfId="2" applyFont="1" applyFill="1" applyBorder="1" applyAlignment="1">
      <alignment horizontal="center" vertical="center"/>
    </xf>
    <xf numFmtId="0" fontId="6" fillId="2" borderId="0" xfId="0" applyFont="1" applyFill="1"/>
    <xf numFmtId="0" fontId="6" fillId="2" borderId="2" xfId="0" applyFont="1" applyFill="1" applyBorder="1"/>
    <xf numFmtId="0" fontId="6" fillId="2" borderId="3" xfId="0" applyFont="1" applyFill="1" applyBorder="1"/>
    <xf numFmtId="0" fontId="0" fillId="2" borderId="1" xfId="0" applyFill="1" applyBorder="1"/>
    <xf numFmtId="164" fontId="4" fillId="4" borderId="1" xfId="0" applyNumberFormat="1" applyFont="1" applyFill="1" applyBorder="1" applyAlignment="1">
      <alignment horizontal="center" vertical="center" wrapText="1"/>
    </xf>
    <xf numFmtId="0" fontId="11" fillId="2" borderId="3" xfId="0" applyFont="1" applyFill="1" applyBorder="1"/>
    <xf numFmtId="0" fontId="0" fillId="2" borderId="0" xfId="0" applyFill="1" applyBorder="1"/>
    <xf numFmtId="0" fontId="0" fillId="0" borderId="0" xfId="0" applyFill="1"/>
    <xf numFmtId="0" fontId="7" fillId="0" borderId="0" xfId="2" applyFill="1"/>
    <xf numFmtId="0" fontId="15" fillId="2" borderId="0" xfId="0" applyFont="1" applyFill="1"/>
    <xf numFmtId="0" fontId="0" fillId="0" borderId="0" xfId="0" applyAlignment="1">
      <alignment horizontal="center"/>
    </xf>
    <xf numFmtId="0" fontId="0" fillId="0" borderId="0" xfId="0" applyAlignment="1">
      <alignment vertical="center" wrapText="1"/>
    </xf>
    <xf numFmtId="164" fontId="0" fillId="4" borderId="1" xfId="0" applyNumberFormat="1" applyFill="1" applyBorder="1" applyAlignment="1">
      <alignment horizontal="center" vertical="center" wrapText="1"/>
    </xf>
    <xf numFmtId="1" fontId="0" fillId="4" borderId="1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12" fillId="0" borderId="0" xfId="0" applyFont="1"/>
    <xf numFmtId="0" fontId="16" fillId="2" borderId="0" xfId="0" applyFont="1" applyFill="1" applyAlignment="1">
      <alignment wrapText="1"/>
    </xf>
    <xf numFmtId="0" fontId="19" fillId="2" borderId="0" xfId="0" applyFont="1" applyFill="1" applyAlignment="1">
      <alignment horizontal="left"/>
    </xf>
    <xf numFmtId="0" fontId="19" fillId="2" borderId="0" xfId="0" applyFont="1" applyFill="1" applyAlignment="1">
      <alignment wrapText="1"/>
    </xf>
    <xf numFmtId="0" fontId="21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49" fontId="21" fillId="0" borderId="0" xfId="0" applyNumberFormat="1" applyFont="1" applyAlignment="1">
      <alignment horizontal="left" vertical="center" wrapText="1"/>
    </xf>
    <xf numFmtId="49" fontId="21" fillId="0" borderId="0" xfId="0" applyNumberFormat="1" applyFont="1" applyAlignment="1">
      <alignment horizontal="left" vertical="center"/>
    </xf>
    <xf numFmtId="49" fontId="26" fillId="0" borderId="0" xfId="0" applyNumberFormat="1" applyFont="1" applyBorder="1" applyAlignment="1">
      <alignment horizontal="center" vertical="center" wrapText="1"/>
    </xf>
    <xf numFmtId="49" fontId="26" fillId="0" borderId="0" xfId="0" applyNumberFormat="1" applyFont="1" applyBorder="1" applyAlignment="1">
      <alignment horizontal="left" vertical="top" wrapText="1"/>
    </xf>
    <xf numFmtId="49" fontId="26" fillId="0" borderId="0" xfId="0" applyNumberFormat="1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49" fontId="21" fillId="0" borderId="0" xfId="0" applyNumberFormat="1" applyFont="1" applyBorder="1" applyAlignment="1">
      <alignment horizontal="center" vertical="center" wrapText="1"/>
    </xf>
    <xf numFmtId="49" fontId="21" fillId="0" borderId="0" xfId="0" applyNumberFormat="1" applyFont="1" applyBorder="1" applyAlignment="1">
      <alignment horizontal="left" vertical="top" wrapText="1"/>
    </xf>
    <xf numFmtId="49" fontId="21" fillId="0" borderId="0" xfId="0" applyNumberFormat="1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49" fontId="21" fillId="0" borderId="0" xfId="0" applyNumberFormat="1" applyFont="1" applyBorder="1" applyAlignment="1">
      <alignment horizontal="left" vertical="center" wrapText="1"/>
    </xf>
    <xf numFmtId="49" fontId="21" fillId="0" borderId="0" xfId="0" applyNumberFormat="1" applyFont="1" applyAlignment="1">
      <alignment horizontal="center" vertical="center" wrapText="1"/>
    </xf>
    <xf numFmtId="49" fontId="21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0" fillId="6" borderId="0" xfId="0" applyFill="1"/>
    <xf numFmtId="0" fontId="26" fillId="2" borderId="0" xfId="0" applyFont="1" applyFill="1" applyBorder="1" applyAlignment="1">
      <alignment horizontal="center" vertical="center" wrapText="1"/>
    </xf>
    <xf numFmtId="49" fontId="23" fillId="2" borderId="0" xfId="0" applyNumberFormat="1" applyFont="1" applyFill="1" applyAlignment="1">
      <alignment horizontal="center" vertical="center" wrapText="1"/>
    </xf>
    <xf numFmtId="0" fontId="22" fillId="2" borderId="0" xfId="0" applyFont="1" applyFill="1" applyAlignment="1">
      <alignment horizontal="left"/>
    </xf>
    <xf numFmtId="49" fontId="21" fillId="2" borderId="0" xfId="0" applyNumberFormat="1" applyFont="1" applyFill="1" applyAlignment="1">
      <alignment horizontal="center" vertical="center"/>
    </xf>
    <xf numFmtId="0" fontId="25" fillId="2" borderId="0" xfId="0" applyFont="1" applyFill="1" applyAlignment="1">
      <alignment vertical="center"/>
    </xf>
    <xf numFmtId="164" fontId="4" fillId="5" borderId="3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64" fontId="4" fillId="6" borderId="13" xfId="0" applyNumberFormat="1" applyFont="1" applyFill="1" applyBorder="1" applyAlignment="1">
      <alignment horizontal="center" vertical="center" wrapText="1"/>
    </xf>
    <xf numFmtId="0" fontId="2" fillId="3" borderId="26" xfId="0" applyFont="1" applyFill="1" applyBorder="1" applyAlignment="1">
      <alignment horizontal="center" vertical="center"/>
    </xf>
    <xf numFmtId="0" fontId="2" fillId="3" borderId="27" xfId="0" applyFont="1" applyFill="1" applyBorder="1" applyAlignment="1">
      <alignment horizontal="center" vertical="center"/>
    </xf>
    <xf numFmtId="0" fontId="0" fillId="3" borderId="32" xfId="0" applyFill="1" applyBorder="1"/>
    <xf numFmtId="0" fontId="2" fillId="6" borderId="13" xfId="1" applyFont="1" applyFill="1" applyBorder="1" applyAlignment="1" applyProtection="1">
      <alignment horizontal="center" vertical="center" wrapText="1"/>
    </xf>
    <xf numFmtId="0" fontId="2" fillId="6" borderId="34" xfId="1" applyFont="1" applyFill="1" applyBorder="1" applyAlignment="1" applyProtection="1">
      <alignment vertical="center" wrapText="1"/>
    </xf>
    <xf numFmtId="1" fontId="2" fillId="2" borderId="14" xfId="0" applyNumberFormat="1" applyFont="1" applyFill="1" applyBorder="1" applyAlignment="1">
      <alignment horizontal="center" vertical="center" wrapText="1"/>
    </xf>
    <xf numFmtId="164" fontId="4" fillId="5" borderId="25" xfId="0" applyNumberFormat="1" applyFont="1" applyFill="1" applyBorder="1" applyAlignment="1">
      <alignment horizontal="center" vertical="center" wrapText="1"/>
    </xf>
    <xf numFmtId="0" fontId="30" fillId="2" borderId="0" xfId="0" applyFont="1" applyFill="1" applyAlignment="1">
      <alignment horizontal="center"/>
    </xf>
    <xf numFmtId="0" fontId="18" fillId="6" borderId="0" xfId="0" applyFont="1" applyFill="1" applyAlignment="1">
      <alignment horizontal="left" vertical="center"/>
    </xf>
    <xf numFmtId="0" fontId="0" fillId="0" borderId="0" xfId="0" applyAlignment="1">
      <alignment horizontal="center"/>
    </xf>
    <xf numFmtId="164" fontId="4" fillId="5" borderId="27" xfId="0" applyNumberFormat="1" applyFont="1" applyFill="1" applyBorder="1" applyAlignment="1">
      <alignment horizontal="center" vertical="center" wrapText="1"/>
    </xf>
    <xf numFmtId="167" fontId="0" fillId="2" borderId="0" xfId="0" applyNumberFormat="1" applyFill="1" applyAlignment="1">
      <alignment horizontal="center"/>
    </xf>
    <xf numFmtId="167" fontId="7" fillId="2" borderId="0" xfId="2" applyNumberFormat="1" applyFill="1" applyAlignment="1">
      <alignment horizontal="center"/>
    </xf>
    <xf numFmtId="167" fontId="16" fillId="2" borderId="0" xfId="0" applyNumberFormat="1" applyFont="1" applyFill="1" applyAlignment="1">
      <alignment horizontal="center" wrapText="1"/>
    </xf>
    <xf numFmtId="167" fontId="2" fillId="2" borderId="36" xfId="0" applyNumberFormat="1" applyFont="1" applyFill="1" applyBorder="1" applyAlignment="1">
      <alignment horizontal="center" vertical="center" wrapText="1"/>
    </xf>
    <xf numFmtId="167" fontId="0" fillId="0" borderId="0" xfId="0" applyNumberFormat="1" applyAlignment="1">
      <alignment horizontal="center"/>
    </xf>
    <xf numFmtId="164" fontId="2" fillId="2" borderId="35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7" fillId="2" borderId="0" xfId="2" applyFill="1" applyAlignment="1">
      <alignment horizontal="center"/>
    </xf>
    <xf numFmtId="0" fontId="5" fillId="2" borderId="0" xfId="0" applyFont="1" applyFill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16" fillId="2" borderId="0" xfId="0" applyFont="1" applyFill="1" applyAlignment="1">
      <alignment horizontal="center" wrapText="1"/>
    </xf>
    <xf numFmtId="0" fontId="0" fillId="2" borderId="0" xfId="0" applyFill="1" applyBorder="1" applyAlignment="1">
      <alignment horizontal="center"/>
    </xf>
    <xf numFmtId="0" fontId="2" fillId="2" borderId="32" xfId="0" applyFont="1" applyFill="1" applyBorder="1" applyAlignment="1">
      <alignment horizontal="center" wrapText="1"/>
    </xf>
    <xf numFmtId="0" fontId="20" fillId="2" borderId="0" xfId="2" applyFont="1" applyFill="1" applyAlignment="1">
      <alignment horizontal="center"/>
    </xf>
    <xf numFmtId="164" fontId="4" fillId="5" borderId="4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3" borderId="21" xfId="0" applyFont="1" applyFill="1" applyBorder="1" applyAlignment="1">
      <alignment horizontal="center" vertical="center"/>
    </xf>
    <xf numFmtId="3" fontId="4" fillId="0" borderId="3" xfId="0" applyNumberFormat="1" applyFont="1" applyFill="1" applyBorder="1" applyAlignment="1">
      <alignment horizontal="center" vertical="center"/>
    </xf>
    <xf numFmtId="164" fontId="4" fillId="5" borderId="4" xfId="0" applyNumberFormat="1" applyFont="1" applyFill="1" applyBorder="1" applyAlignment="1">
      <alignment horizontal="center" vertical="center" wrapText="1"/>
    </xf>
    <xf numFmtId="3" fontId="4" fillId="0" borderId="8" xfId="0" applyNumberFormat="1" applyFont="1" applyFill="1" applyBorder="1" applyAlignment="1">
      <alignment horizontal="center" vertical="center"/>
    </xf>
    <xf numFmtId="164" fontId="4" fillId="5" borderId="9" xfId="0" applyNumberFormat="1" applyFont="1" applyFill="1" applyBorder="1" applyAlignment="1">
      <alignment horizontal="center" vertical="center" wrapText="1"/>
    </xf>
    <xf numFmtId="3" fontId="4" fillId="0" borderId="3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164" fontId="4" fillId="5" borderId="6" xfId="0" applyNumberFormat="1" applyFont="1" applyFill="1" applyBorder="1" applyAlignment="1">
      <alignment horizontal="center" vertical="center" wrapText="1"/>
    </xf>
    <xf numFmtId="3" fontId="4" fillId="0" borderId="8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/>
    </xf>
    <xf numFmtId="164" fontId="4" fillId="4" borderId="6" xfId="0" applyNumberFormat="1" applyFont="1" applyFill="1" applyBorder="1" applyAlignment="1">
      <alignment horizontal="center" vertical="center" wrapText="1"/>
    </xf>
    <xf numFmtId="164" fontId="4" fillId="4" borderId="4" xfId="0" applyNumberFormat="1" applyFont="1" applyFill="1" applyBorder="1" applyAlignment="1">
      <alignment horizontal="center" vertical="center" wrapText="1"/>
    </xf>
    <xf numFmtId="3" fontId="4" fillId="0" borderId="46" xfId="0" applyNumberFormat="1" applyFont="1" applyFill="1" applyBorder="1" applyAlignment="1">
      <alignment horizontal="center" vertical="center"/>
    </xf>
    <xf numFmtId="164" fontId="4" fillId="5" borderId="48" xfId="0" applyNumberFormat="1" applyFont="1" applyFill="1" applyBorder="1" applyAlignment="1">
      <alignment horizontal="center" vertical="center" wrapText="1"/>
    </xf>
    <xf numFmtId="0" fontId="2" fillId="6" borderId="0" xfId="1" applyFont="1" applyFill="1" applyBorder="1" applyAlignment="1" applyProtection="1">
      <alignment vertical="center" wrapText="1"/>
    </xf>
    <xf numFmtId="49" fontId="23" fillId="0" borderId="0" xfId="0" applyNumberFormat="1" applyFont="1" applyFill="1" applyAlignment="1">
      <alignment horizontal="center" vertical="center" wrapText="1"/>
    </xf>
    <xf numFmtId="0" fontId="2" fillId="0" borderId="0" xfId="1" applyFont="1" applyFill="1" applyBorder="1" applyAlignment="1" applyProtection="1">
      <alignment horizontal="center" vertical="center" wrapText="1"/>
    </xf>
    <xf numFmtId="0" fontId="2" fillId="0" borderId="0" xfId="1" applyFont="1" applyFill="1" applyBorder="1" applyAlignment="1" applyProtection="1">
      <alignment vertical="center" wrapText="1"/>
    </xf>
    <xf numFmtId="0" fontId="0" fillId="0" borderId="0" xfId="0" applyAlignment="1"/>
    <xf numFmtId="49" fontId="23" fillId="0" borderId="0" xfId="0" applyNumberFormat="1" applyFont="1" applyFill="1" applyAlignment="1">
      <alignment horizontal="center" vertical="center"/>
    </xf>
    <xf numFmtId="0" fontId="2" fillId="0" borderId="0" xfId="1" applyFont="1" applyFill="1" applyBorder="1" applyAlignment="1" applyProtection="1">
      <alignment vertical="center"/>
    </xf>
    <xf numFmtId="0" fontId="0" fillId="0" borderId="0" xfId="0" applyAlignment="1">
      <alignment wrapText="1"/>
    </xf>
    <xf numFmtId="49" fontId="27" fillId="2" borderId="0" xfId="0" applyNumberFormat="1" applyFont="1" applyFill="1" applyBorder="1" applyAlignment="1" applyProtection="1">
      <alignment horizontal="center" vertical="center" wrapText="1" shrinkToFit="1"/>
      <protection locked="0"/>
    </xf>
    <xf numFmtId="0" fontId="26" fillId="2" borderId="0" xfId="0" applyFont="1" applyFill="1" applyBorder="1" applyAlignment="1">
      <alignment wrapText="1"/>
    </xf>
    <xf numFmtId="165" fontId="26" fillId="2" borderId="0" xfId="4" applyNumberFormat="1" applyFont="1" applyFill="1" applyBorder="1" applyAlignment="1" applyProtection="1">
      <alignment horizontal="right" vertical="center" wrapText="1"/>
      <protection locked="0"/>
    </xf>
    <xf numFmtId="165" fontId="26" fillId="2" borderId="0" xfId="4" applyNumberFormat="1" applyFont="1" applyFill="1" applyBorder="1" applyAlignment="1">
      <alignment horizontal="center" vertical="center" wrapText="1"/>
    </xf>
    <xf numFmtId="49" fontId="27" fillId="0" borderId="0" xfId="0" applyNumberFormat="1" applyFont="1" applyFill="1" applyBorder="1" applyAlignment="1" applyProtection="1">
      <alignment horizontal="center" vertical="center" wrapText="1" shrinkToFit="1"/>
      <protection locked="0"/>
    </xf>
    <xf numFmtId="0" fontId="26" fillId="0" borderId="0" xfId="0" applyFont="1" applyBorder="1" applyAlignment="1">
      <alignment wrapText="1"/>
    </xf>
    <xf numFmtId="165" fontId="26" fillId="0" borderId="0" xfId="4" applyNumberFormat="1" applyFont="1" applyFill="1" applyBorder="1" applyAlignment="1" applyProtection="1">
      <alignment horizontal="right" vertical="center" wrapText="1"/>
      <protection locked="0"/>
    </xf>
    <xf numFmtId="165" fontId="26" fillId="0" borderId="0" xfId="4" applyNumberFormat="1" applyFont="1" applyFill="1" applyBorder="1" applyAlignment="1">
      <alignment horizontal="center" vertical="center" wrapText="1"/>
    </xf>
    <xf numFmtId="164" fontId="0" fillId="4" borderId="1" xfId="0" applyNumberFormat="1" applyFill="1" applyBorder="1" applyAlignment="1">
      <alignment horizontal="right" vertical="center" wrapText="1"/>
    </xf>
    <xf numFmtId="8" fontId="0" fillId="0" borderId="1" xfId="0" applyNumberFormat="1" applyBorder="1" applyAlignment="1">
      <alignment horizontal="right" vertical="center" wrapText="1"/>
    </xf>
    <xf numFmtId="0" fontId="0" fillId="0" borderId="0" xfId="0" applyAlignment="1">
      <alignment horizontal="right"/>
    </xf>
    <xf numFmtId="167" fontId="7" fillId="0" borderId="0" xfId="2" applyNumberFormat="1" applyFill="1" applyAlignment="1">
      <alignment horizontal="center"/>
    </xf>
    <xf numFmtId="0" fontId="7" fillId="0" borderId="0" xfId="2" applyFill="1" applyAlignment="1">
      <alignment horizontal="center"/>
    </xf>
    <xf numFmtId="0" fontId="18" fillId="0" borderId="0" xfId="0" applyFont="1" applyFill="1" applyAlignment="1">
      <alignment vertical="center"/>
    </xf>
    <xf numFmtId="0" fontId="15" fillId="0" borderId="0" xfId="0" applyFont="1" applyFill="1"/>
    <xf numFmtId="167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15" fillId="0" borderId="0" xfId="0" applyFont="1" applyFill="1" applyAlignment="1">
      <alignment vertical="center"/>
    </xf>
    <xf numFmtId="0" fontId="15" fillId="0" borderId="0" xfId="0" applyFont="1" applyFill="1" applyAlignment="1">
      <alignment vertical="top"/>
    </xf>
    <xf numFmtId="0" fontId="15" fillId="0" borderId="0" xfId="0" applyFont="1" applyFill="1" applyAlignment="1">
      <alignment horizontal="center" vertical="top"/>
    </xf>
    <xf numFmtId="49" fontId="21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 applyAlignment="1"/>
    <xf numFmtId="49" fontId="23" fillId="0" borderId="0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1" fontId="0" fillId="2" borderId="0" xfId="0" applyNumberFormat="1" applyFill="1" applyAlignment="1">
      <alignment horizontal="center"/>
    </xf>
    <xf numFmtId="1" fontId="7" fillId="2" borderId="0" xfId="2" applyNumberForma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1" fontId="3" fillId="2" borderId="0" xfId="0" applyNumberFormat="1" applyFont="1" applyFill="1" applyBorder="1" applyAlignment="1">
      <alignment horizontal="center"/>
    </xf>
    <xf numFmtId="1" fontId="16" fillId="2" borderId="0" xfId="0" applyNumberFormat="1" applyFont="1" applyFill="1" applyAlignment="1">
      <alignment horizontal="center" wrapText="1"/>
    </xf>
    <xf numFmtId="1" fontId="0" fillId="2" borderId="0" xfId="0" applyNumberFormat="1" applyFill="1" applyBorder="1" applyAlignment="1">
      <alignment horizontal="center"/>
    </xf>
    <xf numFmtId="1" fontId="15" fillId="2" borderId="0" xfId="0" applyNumberFormat="1" applyFont="1" applyFill="1" applyAlignment="1">
      <alignment horizontal="left" wrapText="1"/>
    </xf>
    <xf numFmtId="1" fontId="2" fillId="2" borderId="32" xfId="0" applyNumberFormat="1" applyFont="1" applyFill="1" applyBorder="1" applyAlignment="1">
      <alignment horizontal="center" wrapText="1"/>
    </xf>
    <xf numFmtId="1" fontId="0" fillId="0" borderId="0" xfId="0" applyNumberFormat="1" applyAlignment="1">
      <alignment horizontal="center"/>
    </xf>
    <xf numFmtId="164" fontId="4" fillId="5" borderId="42" xfId="0" applyNumberFormat="1" applyFont="1" applyFill="1" applyBorder="1" applyAlignment="1">
      <alignment horizontal="center" vertical="center" wrapText="1"/>
    </xf>
    <xf numFmtId="1" fontId="8" fillId="0" borderId="0" xfId="0" applyNumberFormat="1" applyFont="1" applyFill="1" applyBorder="1" applyAlignment="1">
      <alignment horizontal="right"/>
    </xf>
    <xf numFmtId="0" fontId="0" fillId="0" borderId="0" xfId="0" applyBorder="1"/>
    <xf numFmtId="0" fontId="34" fillId="0" borderId="0" xfId="5" applyFont="1" applyBorder="1" applyAlignment="1">
      <alignment horizontal="center" vertical="center" wrapText="1"/>
    </xf>
    <xf numFmtId="167" fontId="4" fillId="2" borderId="2" xfId="0" applyNumberFormat="1" applyFont="1" applyFill="1" applyBorder="1" applyAlignment="1">
      <alignment horizontal="center" vertical="center"/>
    </xf>
    <xf numFmtId="167" fontId="4" fillId="2" borderId="5" xfId="0" applyNumberFormat="1" applyFont="1" applyFill="1" applyBorder="1" applyAlignment="1">
      <alignment horizontal="center" vertical="center"/>
    </xf>
    <xf numFmtId="0" fontId="2" fillId="4" borderId="34" xfId="1" applyFont="1" applyFill="1" applyBorder="1" applyAlignment="1" applyProtection="1">
      <alignment horizontal="center" vertical="center" wrapText="1"/>
    </xf>
    <xf numFmtId="164" fontId="4" fillId="4" borderId="25" xfId="0" applyNumberFormat="1" applyFont="1" applyFill="1" applyBorder="1" applyAlignment="1">
      <alignment horizontal="left" vertical="center" wrapText="1"/>
    </xf>
    <xf numFmtId="0" fontId="0" fillId="2" borderId="51" xfId="0" applyFill="1" applyBorder="1"/>
    <xf numFmtId="0" fontId="0" fillId="4" borderId="51" xfId="0" applyFill="1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1" fontId="0" fillId="4" borderId="51" xfId="0" applyNumberFormat="1" applyFill="1" applyBorder="1" applyAlignment="1">
      <alignment horizontal="center" vertical="center" wrapText="1"/>
    </xf>
    <xf numFmtId="164" fontId="0" fillId="4" borderId="51" xfId="0" applyNumberFormat="1" applyFill="1" applyBorder="1" applyAlignment="1">
      <alignment horizontal="center" vertical="center" wrapText="1"/>
    </xf>
    <xf numFmtId="8" fontId="0" fillId="0" borderId="51" xfId="0" applyNumberFormat="1" applyBorder="1" applyAlignment="1">
      <alignment horizontal="right" vertical="center" wrapText="1"/>
    </xf>
    <xf numFmtId="0" fontId="6" fillId="3" borderId="35" xfId="0" applyFont="1" applyFill="1" applyBorder="1" applyAlignment="1">
      <alignment vertical="center"/>
    </xf>
    <xf numFmtId="0" fontId="6" fillId="3" borderId="43" xfId="0" applyFont="1" applyFill="1" applyBorder="1" applyAlignment="1">
      <alignment horizontal="center" vertical="center" wrapText="1"/>
    </xf>
    <xf numFmtId="0" fontId="6" fillId="3" borderId="36" xfId="0" applyFont="1" applyFill="1" applyBorder="1" applyAlignment="1">
      <alignment horizontal="center" vertical="center" wrapText="1"/>
    </xf>
    <xf numFmtId="0" fontId="0" fillId="2" borderId="46" xfId="0" applyFill="1" applyBorder="1"/>
    <xf numFmtId="0" fontId="0" fillId="0" borderId="32" xfId="0" applyBorder="1"/>
    <xf numFmtId="0" fontId="0" fillId="4" borderId="46" xfId="0" applyFill="1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1" fontId="0" fillId="4" borderId="46" xfId="0" applyNumberFormat="1" applyFill="1" applyBorder="1" applyAlignment="1">
      <alignment horizontal="center" vertical="center" wrapText="1"/>
    </xf>
    <xf numFmtId="164" fontId="0" fillId="4" borderId="46" xfId="0" applyNumberFormat="1" applyFill="1" applyBorder="1" applyAlignment="1">
      <alignment horizontal="center" vertical="center" wrapText="1"/>
    </xf>
    <xf numFmtId="8" fontId="0" fillId="0" borderId="46" xfId="0" applyNumberFormat="1" applyBorder="1" applyAlignment="1">
      <alignment horizontal="right" vertical="center" wrapText="1"/>
    </xf>
    <xf numFmtId="8" fontId="6" fillId="0" borderId="32" xfId="0" applyNumberFormat="1" applyFont="1" applyBorder="1" applyAlignment="1">
      <alignment horizontal="right" vertical="center" wrapText="1"/>
    </xf>
    <xf numFmtId="0" fontId="0" fillId="0" borderId="0" xfId="0" applyAlignment="1">
      <alignment horizontal="center"/>
    </xf>
    <xf numFmtId="3" fontId="4" fillId="0" borderId="51" xfId="0" applyNumberFormat="1" applyFont="1" applyFill="1" applyBorder="1" applyAlignment="1">
      <alignment horizontal="center" vertical="center"/>
    </xf>
    <xf numFmtId="164" fontId="4" fillId="5" borderId="55" xfId="0" applyNumberFormat="1" applyFont="1" applyFill="1" applyBorder="1" applyAlignment="1">
      <alignment horizontal="center" vertical="center" wrapText="1"/>
    </xf>
    <xf numFmtId="164" fontId="4" fillId="5" borderId="26" xfId="0" applyNumberFormat="1" applyFont="1" applyFill="1" applyBorder="1" applyAlignment="1">
      <alignment horizontal="center" vertical="center" wrapText="1"/>
    </xf>
    <xf numFmtId="3" fontId="4" fillId="0" borderId="53" xfId="0" applyNumberFormat="1" applyFont="1" applyFill="1" applyBorder="1" applyAlignment="1">
      <alignment horizontal="center" vertical="center"/>
    </xf>
    <xf numFmtId="164" fontId="4" fillId="5" borderId="54" xfId="0" applyNumberFormat="1" applyFont="1" applyFill="1" applyBorder="1" applyAlignment="1">
      <alignment horizontal="center" vertical="center" wrapText="1"/>
    </xf>
    <xf numFmtId="0" fontId="6" fillId="2" borderId="43" xfId="0" applyFont="1" applyFill="1" applyBorder="1" applyAlignment="1">
      <alignment wrapText="1"/>
    </xf>
    <xf numFmtId="164" fontId="4" fillId="4" borderId="41" xfId="0" applyNumberFormat="1" applyFont="1" applyFill="1" applyBorder="1" applyAlignment="1">
      <alignment horizontal="left" vertical="center" wrapText="1"/>
    </xf>
    <xf numFmtId="164" fontId="4" fillId="4" borderId="51" xfId="0" applyNumberFormat="1" applyFont="1" applyFill="1" applyBorder="1" applyAlignment="1">
      <alignment horizontal="center" vertical="center" wrapText="1"/>
    </xf>
    <xf numFmtId="164" fontId="4" fillId="4" borderId="42" xfId="0" applyNumberFormat="1" applyFont="1" applyFill="1" applyBorder="1" applyAlignment="1">
      <alignment horizontal="left" vertical="center" wrapText="1"/>
    </xf>
    <xf numFmtId="0" fontId="6" fillId="2" borderId="35" xfId="0" applyFont="1" applyFill="1" applyBorder="1"/>
    <xf numFmtId="0" fontId="6" fillId="2" borderId="43" xfId="0" applyFont="1" applyFill="1" applyBorder="1"/>
    <xf numFmtId="0" fontId="11" fillId="2" borderId="43" xfId="0" applyFont="1" applyFill="1" applyBorder="1"/>
    <xf numFmtId="0" fontId="6" fillId="2" borderId="16" xfId="0" applyFont="1" applyFill="1" applyBorder="1" applyAlignment="1">
      <alignment horizontal="center" vertical="center"/>
    </xf>
    <xf numFmtId="0" fontId="35" fillId="2" borderId="0" xfId="0" applyFont="1" applyFill="1"/>
    <xf numFmtId="0" fontId="20" fillId="2" borderId="0" xfId="2" applyFont="1" applyFill="1" applyAlignment="1">
      <alignment horizontal="left"/>
    </xf>
    <xf numFmtId="0" fontId="6" fillId="2" borderId="37" xfId="0" applyFont="1" applyFill="1" applyBorder="1" applyAlignment="1">
      <alignment horizontal="center" wrapText="1"/>
    </xf>
    <xf numFmtId="0" fontId="6" fillId="2" borderId="16" xfId="0" applyFont="1" applyFill="1" applyBorder="1" applyAlignment="1">
      <alignment horizontal="center" wrapText="1"/>
    </xf>
    <xf numFmtId="164" fontId="4" fillId="5" borderId="17" xfId="0" applyNumberFormat="1" applyFont="1" applyFill="1" applyBorder="1" applyAlignment="1">
      <alignment horizontal="center" vertical="center" wrapText="1"/>
    </xf>
    <xf numFmtId="3" fontId="4" fillId="0" borderId="58" xfId="0" applyNumberFormat="1" applyFont="1" applyFill="1" applyBorder="1" applyAlignment="1">
      <alignment horizontal="center" vertical="center"/>
    </xf>
    <xf numFmtId="164" fontId="0" fillId="8" borderId="59" xfId="0" applyNumberFormat="1" applyFont="1" applyFill="1" applyBorder="1" applyAlignment="1">
      <alignment horizontal="center" vertical="center" wrapText="1"/>
    </xf>
    <xf numFmtId="164" fontId="4" fillId="4" borderId="45" xfId="0" applyNumberFormat="1" applyFont="1" applyFill="1" applyBorder="1" applyAlignment="1">
      <alignment horizontal="left" vertical="center" wrapText="1"/>
    </xf>
    <xf numFmtId="164" fontId="4" fillId="4" borderId="58" xfId="0" applyNumberFormat="1" applyFont="1" applyFill="1" applyBorder="1" applyAlignment="1">
      <alignment horizontal="center" vertical="center" wrapText="1"/>
    </xf>
    <xf numFmtId="164" fontId="0" fillId="4" borderId="54" xfId="0" applyNumberFormat="1" applyFont="1" applyFill="1" applyBorder="1" applyAlignment="1">
      <alignment horizontal="center" vertical="center" wrapText="1"/>
    </xf>
    <xf numFmtId="167" fontId="0" fillId="0" borderId="52" xfId="0" applyNumberFormat="1" applyFont="1" applyFill="1" applyBorder="1" applyAlignment="1">
      <alignment horizontal="center" vertical="center" wrapText="1"/>
    </xf>
    <xf numFmtId="164" fontId="4" fillId="6" borderId="60" xfId="0" applyNumberFormat="1" applyFont="1" applyFill="1" applyBorder="1" applyAlignment="1">
      <alignment horizontal="center" vertical="center" wrapText="1"/>
    </xf>
    <xf numFmtId="0" fontId="20" fillId="2" borderId="0" xfId="2" applyFont="1" applyFill="1" applyAlignment="1">
      <alignment horizontal="left"/>
    </xf>
    <xf numFmtId="0" fontId="6" fillId="2" borderId="12" xfId="0" applyFont="1" applyFill="1" applyBorder="1" applyAlignment="1">
      <alignment horizontal="center" wrapText="1"/>
    </xf>
    <xf numFmtId="164" fontId="4" fillId="5" borderId="17" xfId="0" applyNumberFormat="1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49" fontId="39" fillId="3" borderId="14" xfId="0" applyNumberFormat="1" applyFont="1" applyFill="1" applyBorder="1" applyAlignment="1">
      <alignment horizontal="left" vertical="center" wrapText="1"/>
    </xf>
    <xf numFmtId="49" fontId="39" fillId="3" borderId="15" xfId="0" applyNumberFormat="1" applyFont="1" applyFill="1" applyBorder="1" applyAlignment="1">
      <alignment horizontal="center" vertical="center" wrapText="1"/>
    </xf>
    <xf numFmtId="49" fontId="39" fillId="3" borderId="16" xfId="4" applyNumberFormat="1" applyFont="1" applyFill="1" applyBorder="1" applyAlignment="1">
      <alignment horizontal="right" vertical="center" wrapText="1"/>
    </xf>
    <xf numFmtId="49" fontId="39" fillId="3" borderId="14" xfId="0" applyNumberFormat="1" applyFont="1" applyFill="1" applyBorder="1" applyAlignment="1">
      <alignment horizontal="center" vertical="center" wrapText="1"/>
    </xf>
    <xf numFmtId="49" fontId="39" fillId="3" borderId="43" xfId="0" applyNumberFormat="1" applyFont="1" applyFill="1" applyBorder="1" applyAlignment="1">
      <alignment horizontal="center" vertical="center" wrapText="1"/>
    </xf>
    <xf numFmtId="49" fontId="39" fillId="3" borderId="15" xfId="0" applyNumberFormat="1" applyFont="1" applyFill="1" applyBorder="1" applyAlignment="1">
      <alignment horizontal="left" vertical="center" wrapText="1"/>
    </xf>
    <xf numFmtId="49" fontId="39" fillId="3" borderId="16" xfId="4" applyNumberFormat="1" applyFont="1" applyFill="1" applyBorder="1" applyAlignment="1">
      <alignment horizontal="center" vertical="center" wrapText="1"/>
    </xf>
    <xf numFmtId="49" fontId="39" fillId="3" borderId="35" xfId="0" applyNumberFormat="1" applyFont="1" applyFill="1" applyBorder="1" applyAlignment="1">
      <alignment horizontal="center" vertical="center" wrapText="1"/>
    </xf>
    <xf numFmtId="49" fontId="39" fillId="3" borderId="43" xfId="0" applyNumberFormat="1" applyFont="1" applyFill="1" applyBorder="1" applyAlignment="1">
      <alignment horizontal="center" vertical="center"/>
    </xf>
    <xf numFmtId="49" fontId="38" fillId="3" borderId="43" xfId="0" applyNumberFormat="1" applyFont="1" applyFill="1" applyBorder="1" applyAlignment="1">
      <alignment horizontal="center" vertical="center" wrapText="1"/>
    </xf>
    <xf numFmtId="49" fontId="42" fillId="3" borderId="43" xfId="0" applyNumberFormat="1" applyFont="1" applyFill="1" applyBorder="1" applyAlignment="1">
      <alignment horizontal="center" vertical="center" wrapText="1"/>
    </xf>
    <xf numFmtId="49" fontId="42" fillId="3" borderId="43" xfId="0" applyNumberFormat="1" applyFont="1" applyFill="1" applyBorder="1" applyAlignment="1">
      <alignment vertical="center" wrapText="1"/>
    </xf>
    <xf numFmtId="0" fontId="0" fillId="0" borderId="0" xfId="0" applyFont="1" applyAlignment="1">
      <alignment wrapText="1"/>
    </xf>
    <xf numFmtId="0" fontId="43" fillId="0" borderId="0" xfId="0" applyFont="1" applyAlignment="1">
      <alignment wrapText="1"/>
    </xf>
    <xf numFmtId="49" fontId="39" fillId="3" borderId="36" xfId="4" applyNumberFormat="1" applyFont="1" applyFill="1" applyBorder="1" applyAlignment="1">
      <alignment horizontal="right" vertical="center" wrapText="1"/>
    </xf>
    <xf numFmtId="49" fontId="39" fillId="3" borderId="43" xfId="0" applyNumberFormat="1" applyFont="1" applyFill="1" applyBorder="1" applyAlignment="1">
      <alignment horizontal="left" vertical="center" wrapText="1"/>
    </xf>
    <xf numFmtId="0" fontId="42" fillId="3" borderId="43" xfId="0" applyFont="1" applyFill="1" applyBorder="1" applyAlignment="1">
      <alignment horizontal="center" vertical="center" wrapText="1"/>
    </xf>
    <xf numFmtId="0" fontId="42" fillId="3" borderId="43" xfId="0" applyFont="1" applyFill="1" applyBorder="1" applyAlignment="1">
      <alignment horizontal="center" vertical="center"/>
    </xf>
    <xf numFmtId="0" fontId="15" fillId="4" borderId="0" xfId="0" applyFont="1" applyFill="1" applyAlignment="1">
      <alignment vertical="top"/>
    </xf>
    <xf numFmtId="0" fontId="2" fillId="4" borderId="0" xfId="1" applyFont="1" applyFill="1" applyBorder="1" applyAlignment="1" applyProtection="1">
      <alignment vertical="center" wrapText="1"/>
    </xf>
    <xf numFmtId="0" fontId="40" fillId="2" borderId="52" xfId="0" applyFont="1" applyFill="1" applyBorder="1" applyAlignment="1">
      <alignment wrapText="1"/>
    </xf>
    <xf numFmtId="0" fontId="40" fillId="6" borderId="51" xfId="0" applyFont="1" applyFill="1" applyBorder="1" applyAlignment="1">
      <alignment wrapText="1"/>
    </xf>
    <xf numFmtId="0" fontId="40" fillId="2" borderId="53" xfId="0" applyFont="1" applyFill="1" applyBorder="1" applyAlignment="1">
      <alignment horizontal="center" wrapText="1"/>
    </xf>
    <xf numFmtId="164" fontId="36" fillId="6" borderId="53" xfId="0" applyNumberFormat="1" applyFont="1" applyFill="1" applyBorder="1" applyAlignment="1">
      <alignment horizontal="center" vertical="center" wrapText="1"/>
    </xf>
    <xf numFmtId="0" fontId="40" fillId="2" borderId="5" xfId="0" applyFont="1" applyFill="1" applyBorder="1" applyAlignment="1">
      <alignment wrapText="1"/>
    </xf>
    <xf numFmtId="0" fontId="40" fillId="6" borderId="1" xfId="0" applyFont="1" applyFill="1" applyBorder="1" applyAlignment="1">
      <alignment wrapText="1"/>
    </xf>
    <xf numFmtId="0" fontId="40" fillId="2" borderId="13" xfId="0" applyFont="1" applyFill="1" applyBorder="1" applyAlignment="1">
      <alignment horizontal="center" wrapText="1"/>
    </xf>
    <xf numFmtId="164" fontId="36" fillId="6" borderId="13" xfId="0" applyNumberFormat="1" applyFont="1" applyFill="1" applyBorder="1" applyAlignment="1">
      <alignment horizontal="center" vertical="center" wrapText="1"/>
    </xf>
    <xf numFmtId="0" fontId="40" fillId="6" borderId="51" xfId="0" applyFont="1" applyFill="1" applyBorder="1" applyAlignment="1">
      <alignment horizontal="left" wrapText="1"/>
    </xf>
    <xf numFmtId="0" fontId="40" fillId="2" borderId="18" xfId="0" applyFont="1" applyFill="1" applyBorder="1" applyAlignment="1">
      <alignment wrapText="1"/>
    </xf>
    <xf numFmtId="0" fontId="38" fillId="6" borderId="14" xfId="0" applyFont="1" applyFill="1" applyBorder="1" applyAlignment="1">
      <alignment wrapText="1"/>
    </xf>
    <xf numFmtId="0" fontId="38" fillId="6" borderId="43" xfId="0" applyFont="1" applyFill="1" applyBorder="1" applyAlignment="1">
      <alignment wrapText="1"/>
    </xf>
    <xf numFmtId="0" fontId="38" fillId="6" borderId="15" xfId="0" applyFont="1" applyFill="1" applyBorder="1" applyAlignment="1">
      <alignment wrapText="1"/>
    </xf>
    <xf numFmtId="164" fontId="41" fillId="6" borderId="36" xfId="0" applyNumberFormat="1" applyFont="1" applyFill="1" applyBorder="1" applyAlignment="1">
      <alignment horizontal="center" vertical="center" wrapText="1"/>
    </xf>
    <xf numFmtId="49" fontId="44" fillId="6" borderId="49" xfId="0" applyNumberFormat="1" applyFont="1" applyFill="1" applyBorder="1" applyAlignment="1" applyProtection="1">
      <alignment horizontal="center" vertical="center" wrapText="1" shrinkToFit="1"/>
      <protection locked="0"/>
    </xf>
    <xf numFmtId="165" fontId="45" fillId="6" borderId="50" xfId="4" applyNumberFormat="1" applyFont="1" applyFill="1" applyBorder="1" applyAlignment="1">
      <alignment horizontal="right" vertical="center" wrapText="1"/>
    </xf>
    <xf numFmtId="49" fontId="44" fillId="6" borderId="14" xfId="0" applyNumberFormat="1" applyFont="1" applyFill="1" applyBorder="1" applyAlignment="1" applyProtection="1">
      <alignment horizontal="center" vertical="center" wrapText="1" shrinkToFit="1"/>
      <protection locked="0"/>
    </xf>
    <xf numFmtId="49" fontId="44" fillId="6" borderId="21" xfId="0" applyNumberFormat="1" applyFont="1" applyFill="1" applyBorder="1" applyAlignment="1" applyProtection="1">
      <alignment horizontal="center" vertical="center" wrapText="1" shrinkToFit="1"/>
      <protection locked="0"/>
    </xf>
    <xf numFmtId="165" fontId="45" fillId="6" borderId="16" xfId="4" applyNumberFormat="1" applyFont="1" applyFill="1" applyBorder="1" applyAlignment="1">
      <alignment horizontal="right" vertical="center" wrapText="1"/>
    </xf>
    <xf numFmtId="49" fontId="46" fillId="2" borderId="51" xfId="0" applyNumberFormat="1" applyFont="1" applyFill="1" applyBorder="1" applyAlignment="1" applyProtection="1">
      <alignment horizontal="center" vertical="center" wrapText="1" shrinkToFit="1"/>
      <protection locked="0"/>
    </xf>
    <xf numFmtId="0" fontId="31" fillId="2" borderId="53" xfId="6" applyFont="1" applyFill="1" applyBorder="1" applyAlignment="1">
      <alignment horizontal="left" vertical="center"/>
    </xf>
    <xf numFmtId="0" fontId="31" fillId="2" borderId="53" xfId="6" applyFont="1" applyFill="1" applyBorder="1" applyAlignment="1">
      <alignment horizontal="center" vertical="center" wrapText="1"/>
    </xf>
    <xf numFmtId="0" fontId="31" fillId="2" borderId="53" xfId="6" applyFont="1" applyFill="1" applyBorder="1" applyAlignment="1">
      <alignment horizontal="center" vertical="center"/>
    </xf>
    <xf numFmtId="0" fontId="31" fillId="2" borderId="51" xfId="6" applyFont="1" applyFill="1" applyBorder="1" applyAlignment="1">
      <alignment horizontal="center" vertical="center"/>
    </xf>
    <xf numFmtId="165" fontId="31" fillId="4" borderId="51" xfId="4" applyNumberFormat="1" applyFont="1" applyFill="1" applyBorder="1" applyAlignment="1" applyProtection="1">
      <alignment horizontal="right" vertical="center" wrapText="1"/>
      <protection locked="0"/>
    </xf>
    <xf numFmtId="165" fontId="31" fillId="5" borderId="51" xfId="4" applyNumberFormat="1" applyFont="1" applyFill="1" applyBorder="1" applyAlignment="1">
      <alignment horizontal="right" vertical="top" wrapText="1"/>
    </xf>
    <xf numFmtId="49" fontId="46" fillId="2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43" fillId="0" borderId="1" xfId="5" applyFont="1" applyBorder="1" applyAlignment="1">
      <alignment horizontal="left" vertical="center" wrapText="1"/>
    </xf>
    <xf numFmtId="0" fontId="43" fillId="0" borderId="1" xfId="5" applyFont="1" applyBorder="1" applyAlignment="1">
      <alignment horizontal="center" vertical="center" wrapText="1"/>
    </xf>
    <xf numFmtId="0" fontId="31" fillId="2" borderId="1" xfId="6" applyFont="1" applyFill="1" applyBorder="1" applyAlignment="1">
      <alignment horizontal="center" vertical="center"/>
    </xf>
    <xf numFmtId="165" fontId="31" fillId="4" borderId="1" xfId="4" applyNumberFormat="1" applyFont="1" applyFill="1" applyBorder="1" applyAlignment="1" applyProtection="1">
      <alignment horizontal="right" vertical="center" wrapText="1"/>
      <protection locked="0"/>
    </xf>
    <xf numFmtId="165" fontId="31" fillId="5" borderId="1" xfId="4" applyNumberFormat="1" applyFont="1" applyFill="1" applyBorder="1" applyAlignment="1">
      <alignment horizontal="right" vertical="top" wrapText="1"/>
    </xf>
    <xf numFmtId="49" fontId="46" fillId="2" borderId="52" xfId="0" applyNumberFormat="1" applyFont="1" applyFill="1" applyBorder="1" applyAlignment="1" applyProtection="1">
      <alignment horizontal="center" vertical="center" shrinkToFit="1"/>
      <protection locked="0"/>
    </xf>
    <xf numFmtId="0" fontId="43" fillId="0" borderId="51" xfId="5" applyFont="1" applyBorder="1" applyAlignment="1">
      <alignment horizontal="left" vertical="center" wrapText="1"/>
    </xf>
    <xf numFmtId="0" fontId="43" fillId="0" borderId="51" xfId="5" applyFont="1" applyBorder="1" applyAlignment="1">
      <alignment horizontal="center" vertical="center"/>
    </xf>
    <xf numFmtId="0" fontId="43" fillId="0" borderId="51" xfId="5" applyFont="1" applyBorder="1" applyAlignment="1">
      <alignment horizontal="center" vertical="center" wrapText="1"/>
    </xf>
    <xf numFmtId="165" fontId="31" fillId="5" borderId="54" xfId="4" applyNumberFormat="1" applyFont="1" applyFill="1" applyBorder="1" applyAlignment="1">
      <alignment horizontal="right" vertical="top" wrapText="1"/>
    </xf>
    <xf numFmtId="49" fontId="46" fillId="2" borderId="5" xfId="0" applyNumberFormat="1" applyFont="1" applyFill="1" applyBorder="1" applyAlignment="1" applyProtection="1">
      <alignment horizontal="center" vertical="center" shrinkToFit="1"/>
      <protection locked="0"/>
    </xf>
    <xf numFmtId="0" fontId="43" fillId="0" borderId="1" xfId="5" applyFont="1" applyBorder="1" applyAlignment="1">
      <alignment horizontal="center" vertical="center"/>
    </xf>
    <xf numFmtId="165" fontId="31" fillId="5" borderId="6" xfId="4" applyNumberFormat="1" applyFont="1" applyFill="1" applyBorder="1" applyAlignment="1">
      <alignment horizontal="right" vertical="top" wrapText="1"/>
    </xf>
    <xf numFmtId="165" fontId="31" fillId="4" borderId="1" xfId="0" applyNumberFormat="1" applyFont="1" applyFill="1" applyBorder="1" applyAlignment="1">
      <alignment horizontal="right" vertical="center" wrapText="1"/>
    </xf>
    <xf numFmtId="0" fontId="47" fillId="0" borderId="1" xfId="0" applyFont="1" applyBorder="1" applyAlignment="1">
      <alignment horizontal="center"/>
    </xf>
    <xf numFmtId="49" fontId="46" fillId="2" borderId="47" xfId="0" applyNumberFormat="1" applyFont="1" applyFill="1" applyBorder="1" applyAlignment="1" applyProtection="1">
      <alignment horizontal="center" vertical="center" shrinkToFit="1"/>
      <protection locked="0"/>
    </xf>
    <xf numFmtId="0" fontId="43" fillId="0" borderId="46" xfId="5" applyFont="1" applyBorder="1" applyAlignment="1">
      <alignment horizontal="left" vertical="center" wrapText="1"/>
    </xf>
    <xf numFmtId="0" fontId="43" fillId="0" borderId="46" xfId="5" applyFont="1" applyBorder="1" applyAlignment="1">
      <alignment horizontal="center" vertical="center" wrapText="1"/>
    </xf>
    <xf numFmtId="165" fontId="31" fillId="4" borderId="46" xfId="4" applyNumberFormat="1" applyFont="1" applyFill="1" applyBorder="1" applyAlignment="1" applyProtection="1">
      <alignment horizontal="right" vertical="center" wrapText="1"/>
      <protection locked="0"/>
    </xf>
    <xf numFmtId="165" fontId="31" fillId="5" borderId="48" xfId="4" applyNumberFormat="1" applyFont="1" applyFill="1" applyBorder="1" applyAlignment="1">
      <alignment horizontal="right" vertical="top" wrapText="1"/>
    </xf>
    <xf numFmtId="49" fontId="46" fillId="2" borderId="51" xfId="0" applyNumberFormat="1" applyFont="1" applyFill="1" applyBorder="1" applyAlignment="1" applyProtection="1">
      <alignment horizontal="center" vertical="center" shrinkToFit="1"/>
      <protection locked="0"/>
    </xf>
    <xf numFmtId="0" fontId="43" fillId="0" borderId="51" xfId="5" applyFont="1" applyFill="1" applyBorder="1" applyAlignment="1">
      <alignment horizontal="center" vertical="center" wrapText="1"/>
    </xf>
    <xf numFmtId="0" fontId="48" fillId="0" borderId="51" xfId="5" applyFont="1" applyBorder="1" applyAlignment="1">
      <alignment horizontal="center" vertical="center"/>
    </xf>
    <xf numFmtId="49" fontId="48" fillId="0" borderId="51" xfId="5" applyNumberFormat="1" applyFont="1" applyBorder="1" applyAlignment="1">
      <alignment horizontal="center" vertical="center"/>
    </xf>
    <xf numFmtId="49" fontId="48" fillId="0" borderId="51" xfId="5" applyNumberFormat="1" applyFont="1" applyFill="1" applyBorder="1" applyAlignment="1">
      <alignment horizontal="center" vertical="center"/>
    </xf>
    <xf numFmtId="0" fontId="31" fillId="0" borderId="51" xfId="0" applyFont="1" applyFill="1" applyBorder="1" applyAlignment="1">
      <alignment horizontal="center" vertical="top"/>
    </xf>
    <xf numFmtId="49" fontId="46" fillId="2" borderId="1" xfId="0" applyNumberFormat="1" applyFont="1" applyFill="1" applyBorder="1" applyAlignment="1" applyProtection="1">
      <alignment horizontal="center" vertical="center" shrinkToFit="1"/>
      <protection locked="0"/>
    </xf>
    <xf numFmtId="0" fontId="43" fillId="0" borderId="1" xfId="5" applyFont="1" applyFill="1" applyBorder="1" applyAlignment="1">
      <alignment horizontal="center" vertical="center" wrapText="1"/>
    </xf>
    <xf numFmtId="0" fontId="48" fillId="0" borderId="1" xfId="5" applyFont="1" applyBorder="1" applyAlignment="1">
      <alignment horizontal="center" vertical="center"/>
    </xf>
    <xf numFmtId="49" fontId="48" fillId="0" borderId="1" xfId="5" applyNumberFormat="1" applyFont="1" applyBorder="1" applyAlignment="1">
      <alignment horizontal="center" vertical="center"/>
    </xf>
    <xf numFmtId="49" fontId="48" fillId="0" borderId="1" xfId="5" applyNumberFormat="1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top"/>
    </xf>
    <xf numFmtId="0" fontId="48" fillId="0" borderId="1" xfId="5" applyFont="1" applyBorder="1" applyAlignment="1">
      <alignment horizontal="center" vertical="center" wrapText="1"/>
    </xf>
    <xf numFmtId="0" fontId="43" fillId="0" borderId="1" xfId="5" applyFont="1" applyFill="1" applyBorder="1" applyAlignment="1">
      <alignment horizontal="center" vertical="center"/>
    </xf>
    <xf numFmtId="0" fontId="31" fillId="0" borderId="51" xfId="0" applyFont="1" applyFill="1" applyBorder="1" applyAlignment="1">
      <alignment horizontal="justify" vertical="top"/>
    </xf>
    <xf numFmtId="0" fontId="31" fillId="0" borderId="51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justify" vertical="top"/>
    </xf>
    <xf numFmtId="0" fontId="31" fillId="0" borderId="1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vertical="top"/>
    </xf>
    <xf numFmtId="0" fontId="31" fillId="0" borderId="1" xfId="0" applyFont="1" applyFill="1" applyBorder="1" applyAlignment="1">
      <alignment horizontal="center" vertical="center" wrapText="1"/>
    </xf>
    <xf numFmtId="0" fontId="31" fillId="0" borderId="1" xfId="0" applyFont="1" applyBorder="1" applyAlignment="1">
      <alignment horizontal="justify" vertical="top"/>
    </xf>
    <xf numFmtId="0" fontId="31" fillId="0" borderId="1" xfId="0" applyFont="1" applyBorder="1" applyAlignment="1">
      <alignment horizontal="center" vertical="top"/>
    </xf>
    <xf numFmtId="0" fontId="31" fillId="0" borderId="46" xfId="0" applyFont="1" applyFill="1" applyBorder="1" applyAlignment="1">
      <alignment horizontal="justify" vertical="top"/>
    </xf>
    <xf numFmtId="0" fontId="31" fillId="0" borderId="46" xfId="0" applyFont="1" applyFill="1" applyBorder="1" applyAlignment="1">
      <alignment horizontal="center" vertical="top"/>
    </xf>
    <xf numFmtId="0" fontId="43" fillId="0" borderId="51" xfId="0" applyFont="1" applyBorder="1"/>
    <xf numFmtId="0" fontId="43" fillId="0" borderId="51" xfId="0" applyFont="1" applyBorder="1" applyAlignment="1">
      <alignment horizontal="center"/>
    </xf>
    <xf numFmtId="0" fontId="43" fillId="4" borderId="51" xfId="0" applyFont="1" applyFill="1" applyBorder="1"/>
    <xf numFmtId="0" fontId="43" fillId="0" borderId="1" xfId="0" applyFont="1" applyBorder="1"/>
    <xf numFmtId="0" fontId="43" fillId="0" borderId="1" xfId="0" applyFont="1" applyBorder="1" applyAlignment="1">
      <alignment horizontal="center"/>
    </xf>
    <xf numFmtId="0" fontId="43" fillId="4" borderId="1" xfId="0" applyFont="1" applyFill="1" applyBorder="1"/>
    <xf numFmtId="0" fontId="43" fillId="0" borderId="46" xfId="0" applyFont="1" applyBorder="1"/>
    <xf numFmtId="0" fontId="43" fillId="4" borderId="46" xfId="0" applyFont="1" applyFill="1" applyBorder="1"/>
    <xf numFmtId="0" fontId="6" fillId="2" borderId="35" xfId="0" applyFont="1" applyFill="1" applyBorder="1" applyAlignment="1">
      <alignment horizontal="center" wrapText="1"/>
    </xf>
    <xf numFmtId="0" fontId="6" fillId="2" borderId="43" xfId="0" applyFont="1" applyFill="1" applyBorder="1" applyAlignment="1">
      <alignment horizontal="center" wrapText="1"/>
    </xf>
    <xf numFmtId="0" fontId="11" fillId="2" borderId="37" xfId="0" applyFont="1" applyFill="1" applyBorder="1" applyAlignment="1">
      <alignment horizontal="center" wrapText="1"/>
    </xf>
    <xf numFmtId="0" fontId="0" fillId="2" borderId="0" xfId="0" applyFont="1" applyFill="1"/>
    <xf numFmtId="0" fontId="0" fillId="2" borderId="5" xfId="0" applyFont="1" applyFill="1" applyBorder="1"/>
    <xf numFmtId="0" fontId="0" fillId="2" borderId="1" xfId="0" applyFont="1" applyFill="1" applyBorder="1"/>
    <xf numFmtId="0" fontId="0" fillId="2" borderId="7" xfId="0" applyFont="1" applyFill="1" applyBorder="1"/>
    <xf numFmtId="0" fontId="0" fillId="2" borderId="8" xfId="0" applyFont="1" applyFill="1" applyBorder="1"/>
    <xf numFmtId="49" fontId="49" fillId="2" borderId="0" xfId="0" applyNumberFormat="1" applyFont="1" applyFill="1" applyAlignment="1">
      <alignment horizontal="center" vertical="center" wrapText="1"/>
    </xf>
    <xf numFmtId="0" fontId="50" fillId="0" borderId="0" xfId="0" applyFont="1" applyAlignment="1">
      <alignment vertical="center"/>
    </xf>
    <xf numFmtId="49" fontId="51" fillId="0" borderId="0" xfId="0" applyNumberFormat="1" applyFont="1" applyFill="1" applyAlignment="1">
      <alignment horizontal="center" vertical="center" wrapText="1"/>
    </xf>
    <xf numFmtId="49" fontId="51" fillId="0" borderId="0" xfId="0" applyNumberFormat="1" applyFont="1" applyFill="1" applyAlignment="1">
      <alignment horizontal="left" vertical="center" wrapText="1"/>
    </xf>
    <xf numFmtId="49" fontId="51" fillId="3" borderId="56" xfId="0" applyNumberFormat="1" applyFont="1" applyFill="1" applyBorder="1" applyAlignment="1">
      <alignment horizontal="center" vertical="center" wrapText="1"/>
    </xf>
    <xf numFmtId="49" fontId="51" fillId="3" borderId="40" xfId="0" applyNumberFormat="1" applyFont="1" applyFill="1" applyBorder="1" applyAlignment="1">
      <alignment horizontal="left" vertical="center" wrapText="1"/>
    </xf>
    <xf numFmtId="49" fontId="51" fillId="3" borderId="40" xfId="0" applyNumberFormat="1" applyFont="1" applyFill="1" applyBorder="1" applyAlignment="1">
      <alignment horizontal="center" vertical="center" wrapText="1"/>
    </xf>
    <xf numFmtId="49" fontId="51" fillId="3" borderId="42" xfId="4" applyNumberFormat="1" applyFont="1" applyFill="1" applyBorder="1" applyAlignment="1">
      <alignment horizontal="right" vertical="center" wrapText="1"/>
    </xf>
    <xf numFmtId="165" fontId="49" fillId="0" borderId="0" xfId="0" applyNumberFormat="1" applyFont="1" applyFill="1" applyBorder="1" applyAlignment="1">
      <alignment vertical="center"/>
    </xf>
    <xf numFmtId="0" fontId="50" fillId="0" borderId="0" xfId="0" applyFont="1" applyFill="1" applyAlignment="1">
      <alignment vertical="center"/>
    </xf>
    <xf numFmtId="49" fontId="52" fillId="0" borderId="18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33" xfId="0" applyFont="1" applyBorder="1"/>
    <xf numFmtId="0" fontId="4" fillId="4" borderId="33" xfId="4" applyNumberFormat="1" applyFont="1" applyFill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165" fontId="4" fillId="5" borderId="33" xfId="4" applyNumberFormat="1" applyFont="1" applyFill="1" applyBorder="1" applyAlignment="1" applyProtection="1">
      <alignment horizontal="right" vertical="center"/>
      <protection locked="0"/>
    </xf>
    <xf numFmtId="165" fontId="4" fillId="5" borderId="25" xfId="4" applyNumberFormat="1" applyFont="1" applyFill="1" applyBorder="1" applyAlignment="1">
      <alignment horizontal="right" vertical="top"/>
    </xf>
    <xf numFmtId="165" fontId="4" fillId="0" borderId="0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49" fontId="53" fillId="0" borderId="0" xfId="0" applyNumberFormat="1" applyFont="1" applyFill="1" applyBorder="1" applyAlignment="1" applyProtection="1">
      <alignment horizontal="center" vertical="center" shrinkToFit="1"/>
      <protection locked="0"/>
    </xf>
    <xf numFmtId="49" fontId="51" fillId="0" borderId="0" xfId="4" applyNumberFormat="1" applyFont="1" applyFill="1" applyBorder="1" applyAlignment="1">
      <alignment horizontal="left" vertical="center"/>
    </xf>
    <xf numFmtId="49" fontId="12" fillId="0" borderId="0" xfId="0" applyNumberFormat="1" applyFont="1" applyFill="1" applyBorder="1" applyAlignment="1">
      <alignment horizontal="center" vertical="center"/>
    </xf>
    <xf numFmtId="1" fontId="12" fillId="0" borderId="0" xfId="0" applyNumberFormat="1" applyFont="1" applyFill="1" applyBorder="1" applyAlignment="1">
      <alignment horizontal="center" vertical="center"/>
    </xf>
    <xf numFmtId="165" fontId="12" fillId="0" borderId="0" xfId="4" applyNumberFormat="1" applyFont="1" applyFill="1" applyBorder="1" applyAlignment="1" applyProtection="1">
      <alignment horizontal="right" vertical="center"/>
      <protection locked="0"/>
    </xf>
    <xf numFmtId="165" fontId="12" fillId="0" borderId="0" xfId="4" applyNumberFormat="1" applyFont="1" applyFill="1" applyBorder="1" applyAlignment="1" applyProtection="1">
      <alignment horizontal="center" vertical="center"/>
      <protection locked="0"/>
    </xf>
    <xf numFmtId="0" fontId="49" fillId="0" borderId="0" xfId="0" applyFont="1" applyFill="1" applyBorder="1" applyAlignment="1">
      <alignment vertical="center"/>
    </xf>
    <xf numFmtId="0" fontId="49" fillId="0" borderId="0" xfId="0" applyFont="1" applyFill="1" applyAlignment="1">
      <alignment vertical="center"/>
    </xf>
    <xf numFmtId="49" fontId="52" fillId="0" borderId="13" xfId="0" applyNumberFormat="1" applyFont="1" applyFill="1" applyBorder="1" applyAlignment="1" applyProtection="1">
      <alignment horizontal="center" vertical="center" shrinkToFit="1"/>
      <protection locked="0"/>
    </xf>
    <xf numFmtId="165" fontId="4" fillId="5" borderId="34" xfId="4" applyNumberFormat="1" applyFont="1" applyFill="1" applyBorder="1" applyAlignment="1">
      <alignment horizontal="right" vertical="top"/>
    </xf>
    <xf numFmtId="0" fontId="12" fillId="0" borderId="0" xfId="0" applyFont="1" applyBorder="1"/>
    <xf numFmtId="49" fontId="12" fillId="0" borderId="0" xfId="4" applyNumberFormat="1" applyFont="1" applyBorder="1" applyAlignment="1">
      <alignment horizontal="center" vertical="center" wrapText="1"/>
    </xf>
    <xf numFmtId="166" fontId="12" fillId="0" borderId="0" xfId="4" applyNumberFormat="1" applyFont="1" applyBorder="1" applyAlignment="1">
      <alignment horizontal="center" vertical="center" wrapText="1"/>
    </xf>
    <xf numFmtId="165" fontId="12" fillId="0" borderId="0" xfId="4" applyNumberFormat="1" applyFont="1" applyBorder="1" applyAlignment="1" applyProtection="1">
      <alignment horizontal="right" vertical="center"/>
      <protection locked="0"/>
    </xf>
    <xf numFmtId="165" fontId="12" fillId="0" borderId="0" xfId="4" applyNumberFormat="1" applyFont="1" applyBorder="1" applyAlignment="1">
      <alignment horizontal="center" vertical="center"/>
    </xf>
    <xf numFmtId="0" fontId="49" fillId="0" borderId="0" xfId="0" applyFont="1" applyBorder="1" applyAlignment="1">
      <alignment vertical="center"/>
    </xf>
    <xf numFmtId="165" fontId="3" fillId="5" borderId="33" xfId="4" applyNumberFormat="1" applyFont="1" applyFill="1" applyBorder="1" applyAlignment="1" applyProtection="1">
      <alignment horizontal="right" vertical="center"/>
      <protection locked="0"/>
    </xf>
    <xf numFmtId="0" fontId="12" fillId="0" borderId="0" xfId="0" applyFont="1" applyBorder="1" applyAlignment="1">
      <alignment horizontal="left" vertical="top" wrapText="1"/>
    </xf>
    <xf numFmtId="0" fontId="12" fillId="0" borderId="0" xfId="0" applyFont="1" applyBorder="1" applyAlignment="1">
      <alignment horizontal="center" vertical="center" wrapText="1"/>
    </xf>
    <xf numFmtId="49" fontId="12" fillId="0" borderId="0" xfId="0" applyNumberFormat="1" applyFont="1" applyBorder="1" applyAlignment="1">
      <alignment horizontal="center" vertical="center" wrapText="1"/>
    </xf>
    <xf numFmtId="49" fontId="12" fillId="0" borderId="0" xfId="0" applyNumberFormat="1" applyFont="1" applyBorder="1" applyAlignment="1">
      <alignment horizontal="left" vertical="top" wrapText="1"/>
    </xf>
    <xf numFmtId="49" fontId="12" fillId="0" borderId="0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9" fillId="0" borderId="0" xfId="0" applyFont="1" applyAlignment="1">
      <alignment vertical="center"/>
    </xf>
    <xf numFmtId="0" fontId="4" fillId="0" borderId="33" xfId="0" applyFont="1" applyFill="1" applyBorder="1"/>
    <xf numFmtId="0" fontId="0" fillId="0" borderId="1" xfId="0" applyFont="1" applyFill="1" applyBorder="1" applyAlignment="1">
      <alignment wrapText="1"/>
    </xf>
    <xf numFmtId="0" fontId="0" fillId="0" borderId="8" xfId="0" applyFont="1" applyFill="1" applyBorder="1" applyAlignment="1">
      <alignment wrapText="1"/>
    </xf>
    <xf numFmtId="0" fontId="0" fillId="0" borderId="51" xfId="0" applyFill="1" applyBorder="1" applyAlignment="1">
      <alignment wrapText="1"/>
    </xf>
    <xf numFmtId="0" fontId="0" fillId="0" borderId="51" xfId="0" applyFill="1" applyBorder="1"/>
    <xf numFmtId="0" fontId="0" fillId="0" borderId="1" xfId="0" applyFill="1" applyBorder="1" applyAlignment="1">
      <alignment wrapText="1"/>
    </xf>
    <xf numFmtId="0" fontId="0" fillId="0" borderId="1" xfId="0" applyFill="1" applyBorder="1"/>
    <xf numFmtId="0" fontId="0" fillId="0" borderId="58" xfId="0" applyFill="1" applyBorder="1" applyAlignment="1">
      <alignment wrapText="1"/>
    </xf>
    <xf numFmtId="0" fontId="0" fillId="0" borderId="58" xfId="0" applyFill="1" applyBorder="1"/>
    <xf numFmtId="167" fontId="4" fillId="2" borderId="7" xfId="0" applyNumberFormat="1" applyFont="1" applyFill="1" applyBorder="1" applyAlignment="1">
      <alignment horizontal="center" vertical="center"/>
    </xf>
    <xf numFmtId="164" fontId="4" fillId="4" borderId="9" xfId="0" applyNumberFormat="1" applyFont="1" applyFill="1" applyBorder="1" applyAlignment="1">
      <alignment horizontal="center" vertical="center" wrapText="1"/>
    </xf>
    <xf numFmtId="167" fontId="0" fillId="0" borderId="2" xfId="0" applyNumberFormat="1" applyFont="1" applyFill="1" applyBorder="1" applyAlignment="1">
      <alignment horizontal="center" vertical="center" wrapText="1"/>
    </xf>
    <xf numFmtId="167" fontId="0" fillId="0" borderId="7" xfId="0" applyNumberFormat="1" applyFont="1" applyFill="1" applyBorder="1" applyAlignment="1">
      <alignment horizontal="center" vertical="center" wrapText="1"/>
    </xf>
    <xf numFmtId="3" fontId="4" fillId="0" borderId="65" xfId="0" applyNumberFormat="1" applyFont="1" applyFill="1" applyBorder="1" applyAlignment="1">
      <alignment horizontal="center" vertical="center"/>
    </xf>
    <xf numFmtId="164" fontId="4" fillId="5" borderId="66" xfId="0" applyNumberFormat="1" applyFont="1" applyFill="1" applyBorder="1" applyAlignment="1">
      <alignment horizontal="center" vertical="center" wrapText="1"/>
    </xf>
    <xf numFmtId="164" fontId="0" fillId="8" borderId="54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167" fontId="0" fillId="0" borderId="57" xfId="0" applyNumberFormat="1" applyFont="1" applyFill="1" applyBorder="1" applyAlignment="1">
      <alignment horizontal="center" vertical="center" wrapText="1"/>
    </xf>
    <xf numFmtId="164" fontId="0" fillId="4" borderId="59" xfId="0" applyNumberFormat="1" applyFont="1" applyFill="1" applyBorder="1" applyAlignment="1">
      <alignment horizontal="center" vertical="center" wrapText="1"/>
    </xf>
    <xf numFmtId="164" fontId="4" fillId="5" borderId="30" xfId="0" applyNumberFormat="1" applyFont="1" applyFill="1" applyBorder="1" applyAlignment="1">
      <alignment horizontal="center" vertical="center" wrapText="1"/>
    </xf>
    <xf numFmtId="167" fontId="4" fillId="4" borderId="2" xfId="0" applyNumberFormat="1" applyFont="1" applyFill="1" applyBorder="1" applyAlignment="1">
      <alignment horizontal="center" vertical="center"/>
    </xf>
    <xf numFmtId="167" fontId="4" fillId="4" borderId="5" xfId="0" applyNumberFormat="1" applyFont="1" applyFill="1" applyBorder="1" applyAlignment="1">
      <alignment horizontal="center" vertical="center"/>
    </xf>
    <xf numFmtId="167" fontId="4" fillId="4" borderId="7" xfId="0" applyNumberFormat="1" applyFont="1" applyFill="1" applyBorder="1" applyAlignment="1">
      <alignment horizontal="center" vertical="center"/>
    </xf>
    <xf numFmtId="167" fontId="4" fillId="4" borderId="52" xfId="0" applyNumberFormat="1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left" vertical="center" wrapText="1"/>
    </xf>
    <xf numFmtId="0" fontId="11" fillId="0" borderId="52" xfId="0" applyFont="1" applyFill="1" applyBorder="1"/>
    <xf numFmtId="0" fontId="11" fillId="0" borderId="5" xfId="0" applyFont="1" applyFill="1" applyBorder="1"/>
    <xf numFmtId="0" fontId="11" fillId="0" borderId="47" xfId="0" applyFont="1" applyFill="1" applyBorder="1"/>
    <xf numFmtId="0" fontId="11" fillId="0" borderId="7" xfId="0" applyFont="1" applyFill="1" applyBorder="1"/>
    <xf numFmtId="0" fontId="4" fillId="0" borderId="5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167" fontId="4" fillId="0" borderId="2" xfId="0" applyNumberFormat="1" applyFont="1" applyFill="1" applyBorder="1" applyAlignment="1">
      <alignment horizontal="center" vertical="center"/>
    </xf>
    <xf numFmtId="167" fontId="4" fillId="0" borderId="5" xfId="0" applyNumberFormat="1" applyFont="1" applyFill="1" applyBorder="1" applyAlignment="1">
      <alignment horizontal="center" vertical="center"/>
    </xf>
    <xf numFmtId="167" fontId="4" fillId="0" borderId="7" xfId="0" applyNumberFormat="1" applyFont="1" applyFill="1" applyBorder="1" applyAlignment="1">
      <alignment horizontal="center" vertical="center"/>
    </xf>
    <xf numFmtId="0" fontId="20" fillId="2" borderId="0" xfId="2" applyFont="1" applyFill="1" applyAlignment="1"/>
    <xf numFmtId="0" fontId="6" fillId="0" borderId="0" xfId="0" applyFont="1"/>
    <xf numFmtId="3" fontId="4" fillId="2" borderId="0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 shrinkToFit="1"/>
    </xf>
    <xf numFmtId="0" fontId="2" fillId="0" borderId="29" xfId="0" applyFont="1" applyBorder="1" applyAlignment="1">
      <alignment horizontal="center" vertical="center" wrapText="1" shrinkToFit="1"/>
    </xf>
    <xf numFmtId="0" fontId="2" fillId="0" borderId="30" xfId="0" applyFont="1" applyBorder="1" applyAlignment="1">
      <alignment horizontal="center" vertical="center" wrapText="1" shrinkToFit="1"/>
    </xf>
    <xf numFmtId="3" fontId="4" fillId="0" borderId="44" xfId="0" applyNumberFormat="1" applyFont="1" applyFill="1" applyBorder="1" applyAlignment="1">
      <alignment horizontal="left" vertical="center" wrapText="1"/>
    </xf>
    <xf numFmtId="3" fontId="4" fillId="0" borderId="31" xfId="0" applyNumberFormat="1" applyFont="1" applyFill="1" applyBorder="1" applyAlignment="1">
      <alignment horizontal="left" vertical="center" wrapText="1"/>
    </xf>
    <xf numFmtId="3" fontId="4" fillId="0" borderId="18" xfId="0" applyNumberFormat="1" applyFont="1" applyFill="1" applyBorder="1" applyAlignment="1">
      <alignment horizontal="left" vertical="center" wrapText="1"/>
    </xf>
    <xf numFmtId="3" fontId="4" fillId="0" borderId="25" xfId="0" applyNumberFormat="1" applyFont="1" applyFill="1" applyBorder="1" applyAlignment="1">
      <alignment horizontal="left" vertical="center" wrapText="1"/>
    </xf>
    <xf numFmtId="3" fontId="4" fillId="0" borderId="21" xfId="0" applyNumberFormat="1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left" vertical="center" wrapText="1"/>
    </xf>
    <xf numFmtId="3" fontId="4" fillId="0" borderId="22" xfId="0" applyNumberFormat="1" applyFont="1" applyFill="1" applyBorder="1" applyAlignment="1">
      <alignment horizontal="left" vertical="top" wrapText="1"/>
    </xf>
    <xf numFmtId="3" fontId="4" fillId="0" borderId="41" xfId="0" applyNumberFormat="1" applyFont="1" applyFill="1" applyBorder="1" applyAlignment="1">
      <alignment horizontal="left" vertical="top" wrapText="1"/>
    </xf>
    <xf numFmtId="0" fontId="30" fillId="2" borderId="0" xfId="0" applyFont="1" applyFill="1" applyAlignment="1">
      <alignment horizontal="center"/>
    </xf>
    <xf numFmtId="0" fontId="15" fillId="2" borderId="0" xfId="0" applyFont="1" applyFill="1" applyAlignment="1">
      <alignment horizontal="left" wrapText="1"/>
    </xf>
    <xf numFmtId="0" fontId="20" fillId="2" borderId="0" xfId="2" applyFont="1" applyFill="1" applyAlignment="1">
      <alignment horizontal="left"/>
    </xf>
    <xf numFmtId="0" fontId="18" fillId="6" borderId="0" xfId="0" applyFont="1" applyFill="1" applyAlignment="1">
      <alignment horizontal="left" vertical="center" wrapText="1"/>
    </xf>
    <xf numFmtId="0" fontId="18" fillId="6" borderId="0" xfId="0" applyFont="1" applyFill="1" applyAlignment="1">
      <alignment horizontal="left" vertical="center"/>
    </xf>
    <xf numFmtId="0" fontId="15" fillId="4" borderId="0" xfId="0" applyFont="1" applyFill="1" applyAlignment="1">
      <alignment horizontal="left" vertical="top"/>
    </xf>
    <xf numFmtId="0" fontId="15" fillId="2" borderId="0" xfId="0" applyFont="1" applyFill="1" applyAlignment="1">
      <alignment horizontal="left" vertical="center"/>
    </xf>
    <xf numFmtId="0" fontId="2" fillId="6" borderId="13" xfId="1" applyFont="1" applyFill="1" applyBorder="1" applyAlignment="1" applyProtection="1">
      <alignment horizontal="center" vertical="center" wrapText="1"/>
    </xf>
    <xf numFmtId="0" fontId="2" fillId="6" borderId="33" xfId="1" applyFont="1" applyFill="1" applyBorder="1" applyAlignment="1" applyProtection="1">
      <alignment horizontal="center" vertical="center" wrapText="1"/>
    </xf>
    <xf numFmtId="0" fontId="3" fillId="4" borderId="33" xfId="0" applyFont="1" applyFill="1" applyBorder="1" applyAlignment="1">
      <alignment horizontal="center"/>
    </xf>
    <xf numFmtId="0" fontId="3" fillId="4" borderId="34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38" xfId="0" applyFont="1" applyFill="1" applyBorder="1" applyAlignment="1">
      <alignment horizontal="center" vertical="center" wrapText="1"/>
    </xf>
    <xf numFmtId="0" fontId="14" fillId="7" borderId="14" xfId="0" applyFont="1" applyFill="1" applyBorder="1" applyAlignment="1">
      <alignment horizontal="left" vertical="center"/>
    </xf>
    <xf numFmtId="0" fontId="14" fillId="7" borderId="15" xfId="0" applyFont="1" applyFill="1" applyBorder="1" applyAlignment="1">
      <alignment horizontal="left" vertical="center"/>
    </xf>
    <xf numFmtId="0" fontId="14" fillId="7" borderId="16" xfId="0" applyFont="1" applyFill="1" applyBorder="1" applyAlignment="1">
      <alignment horizontal="left" vertical="center"/>
    </xf>
    <xf numFmtId="164" fontId="8" fillId="7" borderId="15" xfId="0" applyNumberFormat="1" applyFont="1" applyFill="1" applyBorder="1" applyAlignment="1">
      <alignment horizontal="right"/>
    </xf>
    <xf numFmtId="0" fontId="8" fillId="7" borderId="15" xfId="0" applyFont="1" applyFill="1" applyBorder="1" applyAlignment="1">
      <alignment horizontal="right"/>
    </xf>
    <xf numFmtId="0" fontId="8" fillId="7" borderId="16" xfId="0" applyFont="1" applyFill="1" applyBorder="1" applyAlignment="1">
      <alignment horizontal="right"/>
    </xf>
    <xf numFmtId="3" fontId="4" fillId="0" borderId="22" xfId="0" applyNumberFormat="1" applyFont="1" applyFill="1" applyBorder="1" applyAlignment="1">
      <alignment horizontal="left" vertical="center" wrapText="1"/>
    </xf>
    <xf numFmtId="3" fontId="4" fillId="0" borderId="41" xfId="0" applyNumberFormat="1" applyFont="1" applyFill="1" applyBorder="1" applyAlignment="1">
      <alignment horizontal="left" vertical="center" wrapText="1"/>
    </xf>
    <xf numFmtId="3" fontId="4" fillId="0" borderId="56" xfId="0" applyNumberFormat="1" applyFont="1" applyFill="1" applyBorder="1" applyAlignment="1">
      <alignment horizontal="left" vertical="center" wrapText="1"/>
    </xf>
    <xf numFmtId="3" fontId="4" fillId="0" borderId="42" xfId="0" applyNumberFormat="1" applyFont="1" applyFill="1" applyBorder="1" applyAlignment="1">
      <alignment horizontal="left" vertical="center" wrapText="1"/>
    </xf>
    <xf numFmtId="0" fontId="2" fillId="0" borderId="28" xfId="0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horizontal="center" vertical="center"/>
    </xf>
    <xf numFmtId="0" fontId="4" fillId="0" borderId="22" xfId="0" applyFont="1" applyBorder="1" applyAlignment="1">
      <alignment horizontal="left"/>
    </xf>
    <xf numFmtId="0" fontId="4" fillId="0" borderId="41" xfId="0" applyFont="1" applyBorder="1" applyAlignment="1">
      <alignment horizontal="left"/>
    </xf>
    <xf numFmtId="0" fontId="4" fillId="0" borderId="56" xfId="0" applyFont="1" applyFill="1" applyBorder="1" applyAlignment="1">
      <alignment horizontal="left" vertical="center" wrapText="1"/>
    </xf>
    <xf numFmtId="0" fontId="4" fillId="0" borderId="42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25" xfId="0" applyFont="1" applyFill="1" applyBorder="1" applyAlignment="1">
      <alignment horizontal="left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3" fontId="4" fillId="0" borderId="67" xfId="0" applyNumberFormat="1" applyFont="1" applyFill="1" applyBorder="1" applyAlignment="1">
      <alignment horizontal="left" vertical="center" wrapText="1"/>
    </xf>
    <xf numFmtId="0" fontId="2" fillId="4" borderId="33" xfId="1" applyFont="1" applyFill="1" applyBorder="1" applyAlignment="1" applyProtection="1">
      <alignment horizontal="center" vertical="center" wrapText="1"/>
    </xf>
    <xf numFmtId="0" fontId="2" fillId="4" borderId="34" xfId="1" applyFont="1" applyFill="1" applyBorder="1" applyAlignment="1" applyProtection="1">
      <alignment horizontal="center" vertical="center" wrapText="1"/>
    </xf>
    <xf numFmtId="3" fontId="4" fillId="0" borderId="39" xfId="0" applyNumberFormat="1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left" vertical="center" wrapText="1"/>
    </xf>
    <xf numFmtId="3" fontId="4" fillId="0" borderId="33" xfId="0" applyNumberFormat="1" applyFont="1" applyFill="1" applyBorder="1" applyAlignment="1">
      <alignment horizontal="left" vertical="center" wrapText="1"/>
    </xf>
    <xf numFmtId="0" fontId="2" fillId="3" borderId="37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3" fontId="4" fillId="0" borderId="5" xfId="0" applyNumberFormat="1" applyFont="1" applyFill="1" applyBorder="1" applyAlignment="1">
      <alignment horizontal="left" vertical="center" wrapText="1"/>
    </xf>
    <xf numFmtId="3" fontId="4" fillId="0" borderId="13" xfId="0" applyNumberFormat="1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4" fillId="0" borderId="28" xfId="0" applyNumberFormat="1" applyFont="1" applyFill="1" applyBorder="1" applyAlignment="1">
      <alignment horizontal="center" vertical="center" wrapText="1"/>
    </xf>
    <xf numFmtId="1" fontId="4" fillId="0" borderId="29" xfId="0" applyNumberFormat="1" applyFont="1" applyFill="1" applyBorder="1" applyAlignment="1">
      <alignment horizontal="center" vertical="center" wrapText="1"/>
    </xf>
    <xf numFmtId="1" fontId="4" fillId="0" borderId="30" xfId="0" applyNumberFormat="1" applyFont="1" applyFill="1" applyBorder="1" applyAlignment="1">
      <alignment horizontal="center" vertical="center" wrapText="1"/>
    </xf>
    <xf numFmtId="0" fontId="4" fillId="0" borderId="56" xfId="0" applyFont="1" applyBorder="1" applyAlignment="1">
      <alignment horizontal="left"/>
    </xf>
    <xf numFmtId="0" fontId="4" fillId="0" borderId="42" xfId="0" applyFont="1" applyBorder="1" applyAlignment="1">
      <alignment horizontal="left"/>
    </xf>
    <xf numFmtId="1" fontId="4" fillId="0" borderId="29" xfId="0" applyNumberFormat="1" applyFont="1" applyFill="1" applyBorder="1" applyAlignment="1">
      <alignment horizontal="center" vertical="center"/>
    </xf>
    <xf numFmtId="1" fontId="4" fillId="0" borderId="30" xfId="0" applyNumberFormat="1" applyFont="1" applyFill="1" applyBorder="1" applyAlignment="1">
      <alignment horizontal="center" vertical="center"/>
    </xf>
    <xf numFmtId="3" fontId="4" fillId="0" borderId="18" xfId="0" applyNumberFormat="1" applyFont="1" applyFill="1" applyBorder="1" applyAlignment="1">
      <alignment horizontal="left" vertical="center"/>
    </xf>
    <xf numFmtId="3" fontId="4" fillId="0" borderId="25" xfId="0" applyNumberFormat="1" applyFont="1" applyFill="1" applyBorder="1" applyAlignment="1">
      <alignment horizontal="left" vertical="center"/>
    </xf>
    <xf numFmtId="1" fontId="4" fillId="0" borderId="32" xfId="0" applyNumberFormat="1" applyFont="1" applyFill="1" applyBorder="1" applyAlignment="1">
      <alignment horizontal="center" vertical="center" wrapText="1"/>
    </xf>
    <xf numFmtId="164" fontId="4" fillId="5" borderId="23" xfId="0" applyNumberFormat="1" applyFont="1" applyFill="1" applyBorder="1" applyAlignment="1">
      <alignment horizontal="center" vertical="center" wrapText="1"/>
    </xf>
    <xf numFmtId="164" fontId="4" fillId="5" borderId="24" xfId="0" applyNumberFormat="1" applyFont="1" applyFill="1" applyBorder="1" applyAlignment="1">
      <alignment horizontal="center" vertical="center" wrapText="1"/>
    </xf>
    <xf numFmtId="164" fontId="4" fillId="5" borderId="17" xfId="0" applyNumberFormat="1" applyFont="1" applyFill="1" applyBorder="1" applyAlignment="1">
      <alignment horizontal="center" vertical="center" wrapText="1"/>
    </xf>
    <xf numFmtId="0" fontId="31" fillId="0" borderId="13" xfId="0" applyFont="1" applyFill="1" applyBorder="1" applyAlignment="1">
      <alignment horizontal="center" vertical="top"/>
    </xf>
    <xf numFmtId="0" fontId="31" fillId="0" borderId="34" xfId="0" applyFont="1" applyFill="1" applyBorder="1" applyAlignment="1">
      <alignment horizontal="center" vertical="top"/>
    </xf>
    <xf numFmtId="0" fontId="31" fillId="0" borderId="13" xfId="0" applyFont="1" applyBorder="1" applyAlignment="1">
      <alignment horizontal="center" vertical="top"/>
    </xf>
    <xf numFmtId="0" fontId="31" fillId="0" borderId="34" xfId="0" applyFont="1" applyBorder="1" applyAlignment="1">
      <alignment horizontal="center" vertical="top"/>
    </xf>
    <xf numFmtId="2" fontId="31" fillId="0" borderId="13" xfId="0" applyNumberFormat="1" applyFont="1" applyFill="1" applyBorder="1" applyAlignment="1">
      <alignment horizontal="center" vertical="top"/>
    </xf>
    <xf numFmtId="2" fontId="31" fillId="0" borderId="34" xfId="0" applyNumberFormat="1" applyFont="1" applyFill="1" applyBorder="1" applyAlignment="1">
      <alignment horizontal="center" vertical="top"/>
    </xf>
    <xf numFmtId="0" fontId="18" fillId="6" borderId="0" xfId="0" applyFont="1" applyFill="1" applyAlignment="1">
      <alignment horizontal="center" vertical="center"/>
    </xf>
    <xf numFmtId="0" fontId="2" fillId="6" borderId="14" xfId="0" applyFont="1" applyFill="1" applyBorder="1" applyAlignment="1">
      <alignment horizontal="center" wrapText="1"/>
    </xf>
    <xf numFmtId="0" fontId="2" fillId="6" borderId="15" xfId="0" applyFont="1" applyFill="1" applyBorder="1" applyAlignment="1">
      <alignment horizontal="center" wrapText="1"/>
    </xf>
    <xf numFmtId="0" fontId="2" fillId="6" borderId="16" xfId="0" applyFont="1" applyFill="1" applyBorder="1" applyAlignment="1">
      <alignment horizontal="center" wrapText="1"/>
    </xf>
    <xf numFmtId="49" fontId="45" fillId="6" borderId="14" xfId="4" applyNumberFormat="1" applyFont="1" applyFill="1" applyBorder="1" applyAlignment="1">
      <alignment horizontal="left" vertical="center" wrapText="1"/>
    </xf>
    <xf numFmtId="49" fontId="45" fillId="6" borderId="15" xfId="4" applyNumberFormat="1" applyFont="1" applyFill="1" applyBorder="1" applyAlignment="1">
      <alignment horizontal="left" vertical="center" wrapText="1"/>
    </xf>
    <xf numFmtId="0" fontId="31" fillId="0" borderId="1" xfId="0" applyFont="1" applyFill="1" applyBorder="1" applyAlignment="1">
      <alignment horizontal="center" vertical="top"/>
    </xf>
    <xf numFmtId="0" fontId="31" fillId="0" borderId="46" xfId="0" applyFont="1" applyFill="1" applyBorder="1" applyAlignment="1">
      <alignment horizontal="center" vertical="top"/>
    </xf>
    <xf numFmtId="164" fontId="36" fillId="2" borderId="12" xfId="0" applyNumberFormat="1" applyFont="1" applyFill="1" applyBorder="1" applyAlignment="1">
      <alignment horizontal="center" vertical="center" wrapText="1"/>
    </xf>
    <xf numFmtId="164" fontId="36" fillId="2" borderId="31" xfId="0" applyNumberFormat="1" applyFont="1" applyFill="1" applyBorder="1" applyAlignment="1">
      <alignment horizontal="center" vertical="center" wrapText="1"/>
    </xf>
    <xf numFmtId="164" fontId="36" fillId="2" borderId="13" xfId="0" applyNumberFormat="1" applyFont="1" applyFill="1" applyBorder="1" applyAlignment="1">
      <alignment horizontal="center" vertical="center" wrapText="1"/>
    </xf>
    <xf numFmtId="164" fontId="36" fillId="2" borderId="25" xfId="0" applyNumberFormat="1" applyFont="1" applyFill="1" applyBorder="1" applyAlignment="1">
      <alignment horizontal="center" vertical="center" wrapText="1"/>
    </xf>
    <xf numFmtId="164" fontId="36" fillId="2" borderId="22" xfId="0" applyNumberFormat="1" applyFont="1" applyFill="1" applyBorder="1" applyAlignment="1">
      <alignment horizontal="center" vertical="center" wrapText="1"/>
    </xf>
    <xf numFmtId="164" fontId="36" fillId="2" borderId="41" xfId="0" applyNumberFormat="1" applyFont="1" applyFill="1" applyBorder="1" applyAlignment="1">
      <alignment horizontal="center" vertical="center" wrapText="1"/>
    </xf>
    <xf numFmtId="49" fontId="45" fillId="6" borderId="62" xfId="4" applyNumberFormat="1" applyFont="1" applyFill="1" applyBorder="1" applyAlignment="1">
      <alignment horizontal="left" vertical="center" wrapText="1"/>
    </xf>
    <xf numFmtId="49" fontId="45" fillId="6" borderId="61" xfId="4" applyNumberFormat="1" applyFont="1" applyFill="1" applyBorder="1" applyAlignment="1">
      <alignment horizontal="left" vertical="center" wrapText="1"/>
    </xf>
    <xf numFmtId="49" fontId="38" fillId="3" borderId="37" xfId="0" applyNumberFormat="1" applyFont="1" applyFill="1" applyBorder="1" applyAlignment="1">
      <alignment horizontal="center" vertical="center" wrapText="1"/>
    </xf>
    <xf numFmtId="49" fontId="38" fillId="3" borderId="38" xfId="0" applyNumberFormat="1" applyFont="1" applyFill="1" applyBorder="1" applyAlignment="1">
      <alignment horizontal="center" vertical="center" wrapText="1"/>
    </xf>
    <xf numFmtId="0" fontId="31" fillId="2" borderId="53" xfId="6" applyFont="1" applyFill="1" applyBorder="1" applyAlignment="1">
      <alignment horizontal="center" vertical="center"/>
    </xf>
    <xf numFmtId="0" fontId="31" fillId="2" borderId="63" xfId="6" applyFont="1" applyFill="1" applyBorder="1" applyAlignment="1">
      <alignment horizontal="center" vertical="center"/>
    </xf>
    <xf numFmtId="0" fontId="43" fillId="0" borderId="60" xfId="5" applyFont="1" applyBorder="1" applyAlignment="1">
      <alignment horizontal="center" vertical="center" wrapText="1"/>
    </xf>
    <xf numFmtId="0" fontId="43" fillId="0" borderId="64" xfId="5" applyFont="1" applyBorder="1" applyAlignment="1">
      <alignment horizontal="center" vertical="center" wrapText="1"/>
    </xf>
    <xf numFmtId="0" fontId="2" fillId="6" borderId="19" xfId="0" applyFont="1" applyFill="1" applyBorder="1" applyAlignment="1">
      <alignment horizontal="center"/>
    </xf>
    <xf numFmtId="0" fontId="2" fillId="6" borderId="10" xfId="0" applyFont="1" applyFill="1" applyBorder="1" applyAlignment="1">
      <alignment horizontal="center"/>
    </xf>
    <xf numFmtId="0" fontId="2" fillId="6" borderId="23" xfId="0" applyFont="1" applyFill="1" applyBorder="1" applyAlignment="1">
      <alignment horizontal="center"/>
    </xf>
    <xf numFmtId="0" fontId="43" fillId="0" borderId="13" xfId="5" applyFont="1" applyBorder="1" applyAlignment="1">
      <alignment horizontal="center" vertical="center" wrapText="1"/>
    </xf>
    <xf numFmtId="0" fontId="43" fillId="0" borderId="34" xfId="5" applyFont="1" applyBorder="1" applyAlignment="1">
      <alignment horizontal="center" vertical="center" wrapText="1"/>
    </xf>
    <xf numFmtId="49" fontId="39" fillId="3" borderId="37" xfId="0" applyNumberFormat="1" applyFont="1" applyFill="1" applyBorder="1" applyAlignment="1">
      <alignment horizontal="center" vertical="center" wrapText="1"/>
    </xf>
    <xf numFmtId="49" fontId="39" fillId="3" borderId="38" xfId="0" applyNumberFormat="1" applyFont="1" applyFill="1" applyBorder="1" applyAlignment="1">
      <alignment horizontal="center" vertical="center" wrapText="1"/>
    </xf>
    <xf numFmtId="0" fontId="31" fillId="0" borderId="53" xfId="0" applyFont="1" applyFill="1" applyBorder="1" applyAlignment="1">
      <alignment horizontal="center" vertical="top"/>
    </xf>
    <xf numFmtId="0" fontId="31" fillId="0" borderId="63" xfId="0" applyFont="1" applyFill="1" applyBorder="1" applyAlignment="1">
      <alignment horizontal="center" vertical="top"/>
    </xf>
    <xf numFmtId="0" fontId="11" fillId="6" borderId="14" xfId="0" applyFont="1" applyFill="1" applyBorder="1" applyAlignment="1">
      <alignment horizontal="center"/>
    </xf>
    <xf numFmtId="0" fontId="11" fillId="6" borderId="15" xfId="0" applyFont="1" applyFill="1" applyBorder="1" applyAlignment="1">
      <alignment horizontal="center"/>
    </xf>
    <xf numFmtId="0" fontId="11" fillId="6" borderId="16" xfId="0" applyFont="1" applyFill="1" applyBorder="1" applyAlignment="1">
      <alignment horizontal="center"/>
    </xf>
    <xf numFmtId="164" fontId="31" fillId="2" borderId="60" xfId="0" applyNumberFormat="1" applyFont="1" applyFill="1" applyBorder="1" applyAlignment="1">
      <alignment horizontal="center" vertical="center" wrapText="1"/>
    </xf>
    <xf numFmtId="164" fontId="31" fillId="2" borderId="41" xfId="0" applyNumberFormat="1" applyFont="1" applyFill="1" applyBorder="1" applyAlignment="1">
      <alignment horizontal="center" vertical="center" wrapText="1"/>
    </xf>
    <xf numFmtId="0" fontId="18" fillId="6" borderId="0" xfId="0" applyFont="1" applyFill="1" applyAlignment="1">
      <alignment horizontal="center" vertical="center" wrapText="1"/>
    </xf>
    <xf numFmtId="164" fontId="31" fillId="2" borderId="13" xfId="0" applyNumberFormat="1" applyFont="1" applyFill="1" applyBorder="1" applyAlignment="1">
      <alignment horizontal="center" vertical="center" wrapText="1"/>
    </xf>
    <xf numFmtId="164" fontId="31" fillId="2" borderId="25" xfId="0" applyNumberFormat="1" applyFont="1" applyFill="1" applyBorder="1" applyAlignment="1">
      <alignment horizontal="center" vertical="center" wrapText="1"/>
    </xf>
    <xf numFmtId="0" fontId="2" fillId="4" borderId="0" xfId="1" applyFont="1" applyFill="1" applyBorder="1" applyAlignment="1" applyProtection="1">
      <alignment horizontal="center" vertical="center" wrapText="1"/>
    </xf>
    <xf numFmtId="0" fontId="15" fillId="4" borderId="0" xfId="0" applyFont="1" applyFill="1" applyAlignment="1">
      <alignment horizontal="center" vertical="top"/>
    </xf>
    <xf numFmtId="0" fontId="6" fillId="2" borderId="12" xfId="0" applyFont="1" applyFill="1" applyBorder="1" applyAlignment="1">
      <alignment horizontal="center" wrapText="1"/>
    </xf>
    <xf numFmtId="0" fontId="6" fillId="2" borderId="31" xfId="0" applyFont="1" applyFill="1" applyBorder="1" applyAlignment="1">
      <alignment horizont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20" fillId="2" borderId="0" xfId="2" applyFont="1" applyFill="1" applyAlignment="1">
      <alignment horizontal="center" wrapText="1"/>
    </xf>
  </cellXfs>
  <cellStyles count="7">
    <cellStyle name="Normálna" xfId="0" builtinId="0"/>
    <cellStyle name="Normálna 2" xfId="2"/>
    <cellStyle name="Normálna 3" xfId="3"/>
    <cellStyle name="Normálna 5 2" xfId="6"/>
    <cellStyle name="Normálne 2" xfId="1"/>
    <cellStyle name="Normální 2" xfId="4"/>
    <cellStyle name="normální_List1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7"/>
  <sheetViews>
    <sheetView tabSelected="1" zoomScale="90" zoomScaleNormal="90" zoomScalePageLayoutView="95" workbookViewId="0">
      <selection activeCell="E48" sqref="E48:F48"/>
    </sheetView>
  </sheetViews>
  <sheetFormatPr defaultRowHeight="15" x14ac:dyDescent="0.25"/>
  <cols>
    <col min="1" max="1" width="4.140625" customWidth="1"/>
    <col min="2" max="2" width="26.28515625" customWidth="1"/>
    <col min="3" max="3" width="14.28515625" customWidth="1"/>
    <col min="4" max="4" width="16.5703125" customWidth="1"/>
    <col min="5" max="5" width="37.5703125" customWidth="1"/>
    <col min="6" max="6" width="43.5703125" customWidth="1"/>
    <col min="7" max="7" width="10" style="68" customWidth="1"/>
    <col min="8" max="8" width="13.85546875" style="79" customWidth="1"/>
    <col min="9" max="9" width="13.85546875" customWidth="1"/>
    <col min="10" max="10" width="18.28515625" style="62" customWidth="1"/>
    <col min="11" max="11" width="9.28515625" style="134" customWidth="1"/>
    <col min="12" max="12" width="12.140625" bestFit="1" customWidth="1"/>
    <col min="15" max="15" width="11.7109375" customWidth="1"/>
    <col min="20" max="20" width="10.7109375" customWidth="1"/>
  </cols>
  <sheetData>
    <row r="1" spans="1:11" x14ac:dyDescent="0.25">
      <c r="A1" s="1"/>
      <c r="B1" s="1"/>
      <c r="C1" s="1"/>
      <c r="D1" s="1"/>
      <c r="E1" s="1"/>
      <c r="F1" s="376"/>
      <c r="G1" s="376"/>
      <c r="H1" s="376"/>
      <c r="I1" s="376"/>
      <c r="J1" s="70"/>
      <c r="K1" s="126"/>
    </row>
    <row r="2" spans="1:11" ht="15.75" x14ac:dyDescent="0.25">
      <c r="A2" s="1"/>
      <c r="B2" s="1"/>
      <c r="C2" s="1"/>
      <c r="D2" s="1"/>
      <c r="E2" s="1"/>
      <c r="F2" s="1"/>
      <c r="G2" s="391"/>
      <c r="H2" s="391"/>
      <c r="I2" s="60"/>
      <c r="J2" s="70"/>
      <c r="K2" s="126"/>
    </row>
    <row r="3" spans="1:11" x14ac:dyDescent="0.25">
      <c r="A3" s="1"/>
      <c r="B3" s="1"/>
      <c r="C3" s="1"/>
      <c r="D3" s="1"/>
      <c r="E3" s="1"/>
      <c r="F3" s="1"/>
      <c r="G3" s="64"/>
      <c r="H3" s="70"/>
      <c r="I3" s="1"/>
      <c r="J3" s="70"/>
      <c r="K3" s="126"/>
    </row>
    <row r="4" spans="1:11" ht="11.45" customHeight="1" x14ac:dyDescent="0.25">
      <c r="A4" s="1"/>
      <c r="B4" s="1"/>
      <c r="C4" s="1"/>
      <c r="D4" s="1"/>
      <c r="E4" s="1"/>
      <c r="F4" s="1"/>
      <c r="G4" s="64"/>
      <c r="H4" s="70"/>
      <c r="I4" s="1"/>
      <c r="J4" s="70"/>
      <c r="K4" s="126"/>
    </row>
    <row r="5" spans="1:11" s="3" customFormat="1" ht="18.75" x14ac:dyDescent="0.3">
      <c r="A5" s="2"/>
      <c r="B5" s="393" t="s">
        <v>393</v>
      </c>
      <c r="C5" s="393"/>
      <c r="D5" s="393"/>
      <c r="E5" s="4"/>
      <c r="F5" s="2"/>
      <c r="G5" s="65"/>
      <c r="H5" s="71"/>
      <c r="I5" s="2"/>
      <c r="J5" s="71"/>
      <c r="K5" s="127"/>
    </row>
    <row r="6" spans="1:11" ht="39" customHeight="1" x14ac:dyDescent="0.25">
      <c r="A6" s="43"/>
      <c r="B6" s="394" t="s">
        <v>390</v>
      </c>
      <c r="C6" s="395"/>
      <c r="D6" s="395"/>
      <c r="E6" s="395"/>
      <c r="F6" s="395"/>
      <c r="G6" s="395"/>
      <c r="H6" s="395"/>
      <c r="I6" s="61"/>
      <c r="J6" s="72"/>
      <c r="K6" s="128"/>
    </row>
    <row r="7" spans="1:11" ht="24.6" customHeight="1" x14ac:dyDescent="0.25">
      <c r="A7" s="1"/>
      <c r="B7" s="396" t="s">
        <v>0</v>
      </c>
      <c r="C7" s="396"/>
      <c r="D7" s="396"/>
      <c r="E7" s="1"/>
      <c r="F7" s="14"/>
      <c r="G7" s="64"/>
      <c r="H7" s="70"/>
      <c r="I7" s="1"/>
      <c r="J7" s="70"/>
      <c r="K7" s="126"/>
    </row>
    <row r="8" spans="1:11" ht="12.6" customHeight="1" x14ac:dyDescent="0.25">
      <c r="A8" s="1"/>
      <c r="B8" s="397"/>
      <c r="C8" s="397"/>
      <c r="D8" s="397"/>
      <c r="E8" s="397"/>
      <c r="F8" s="397"/>
      <c r="G8" s="64"/>
      <c r="H8" s="70"/>
      <c r="I8" s="1"/>
      <c r="J8" s="70"/>
      <c r="K8" s="126"/>
    </row>
    <row r="9" spans="1:11" ht="21" customHeight="1" x14ac:dyDescent="0.25">
      <c r="A9" s="398" t="s">
        <v>1</v>
      </c>
      <c r="B9" s="399"/>
      <c r="C9" s="399"/>
      <c r="D9" s="57"/>
      <c r="E9" s="433"/>
      <c r="F9" s="433"/>
      <c r="G9" s="433"/>
      <c r="H9" s="434"/>
      <c r="I9" s="73"/>
      <c r="J9" s="73"/>
      <c r="K9" s="129"/>
    </row>
    <row r="10" spans="1:11" ht="21" customHeight="1" x14ac:dyDescent="0.25">
      <c r="A10" s="398" t="s">
        <v>2</v>
      </c>
      <c r="B10" s="399"/>
      <c r="C10" s="399"/>
      <c r="D10" s="57"/>
      <c r="E10" s="433"/>
      <c r="F10" s="433"/>
      <c r="G10" s="433"/>
      <c r="H10" s="434"/>
      <c r="I10" s="73"/>
      <c r="J10" s="73"/>
      <c r="K10" s="129"/>
    </row>
    <row r="11" spans="1:11" ht="25.5" customHeight="1" x14ac:dyDescent="0.25">
      <c r="A11" s="398" t="s">
        <v>29</v>
      </c>
      <c r="B11" s="399"/>
      <c r="C11" s="399"/>
      <c r="D11" s="57"/>
      <c r="E11" s="141"/>
      <c r="F11" s="56" t="s">
        <v>85</v>
      </c>
      <c r="G11" s="400"/>
      <c r="H11" s="401"/>
      <c r="I11" s="73"/>
      <c r="J11" s="73"/>
      <c r="K11" s="129"/>
    </row>
    <row r="12" spans="1:11" ht="21" customHeight="1" x14ac:dyDescent="0.25">
      <c r="A12" s="398" t="s">
        <v>3</v>
      </c>
      <c r="B12" s="399"/>
      <c r="C12" s="399"/>
      <c r="D12" s="57"/>
      <c r="E12" s="141"/>
      <c r="F12" s="56" t="s">
        <v>3</v>
      </c>
      <c r="G12" s="400"/>
      <c r="H12" s="401"/>
      <c r="I12" s="73"/>
      <c r="J12" s="73"/>
      <c r="K12" s="129"/>
    </row>
    <row r="13" spans="1:11" ht="21" customHeight="1" x14ac:dyDescent="0.25">
      <c r="A13" s="398" t="s">
        <v>4</v>
      </c>
      <c r="B13" s="399"/>
      <c r="C13" s="399"/>
      <c r="D13" s="57"/>
      <c r="E13" s="141"/>
      <c r="F13" s="56" t="s">
        <v>4</v>
      </c>
      <c r="G13" s="400"/>
      <c r="H13" s="401"/>
      <c r="I13" s="73"/>
      <c r="J13" s="73"/>
      <c r="K13" s="129"/>
    </row>
    <row r="14" spans="1:11" x14ac:dyDescent="0.25">
      <c r="A14" s="1"/>
      <c r="B14" s="1"/>
      <c r="C14" s="1"/>
      <c r="D14" s="1"/>
      <c r="E14" s="1"/>
      <c r="F14" s="1"/>
      <c r="G14" s="64"/>
      <c r="H14" s="70"/>
      <c r="I14" s="1"/>
      <c r="J14" s="70"/>
      <c r="K14" s="126"/>
    </row>
    <row r="15" spans="1:11" s="21" customFormat="1" ht="18.75" customHeight="1" x14ac:dyDescent="0.3">
      <c r="A15" s="23" t="s">
        <v>26</v>
      </c>
      <c r="B15" s="24"/>
      <c r="C15" s="24"/>
      <c r="D15" s="24"/>
      <c r="E15" s="24"/>
      <c r="F15" s="24"/>
      <c r="G15" s="66"/>
      <c r="H15" s="74"/>
      <c r="I15" s="22"/>
      <c r="J15" s="74"/>
      <c r="K15" s="130"/>
    </row>
    <row r="16" spans="1:11" s="21" customFormat="1" ht="18.75" customHeight="1" x14ac:dyDescent="0.3">
      <c r="A16" s="23" t="s">
        <v>17</v>
      </c>
      <c r="B16" s="24"/>
      <c r="C16" s="24"/>
      <c r="D16" s="24"/>
      <c r="E16" s="24"/>
      <c r="F16" s="24"/>
      <c r="G16" s="66"/>
      <c r="H16" s="74"/>
      <c r="I16" s="22"/>
      <c r="J16" s="74"/>
      <c r="K16" s="130"/>
    </row>
    <row r="17" spans="1:11" ht="16.5" thickBot="1" x14ac:dyDescent="0.3">
      <c r="A17" s="5" t="s">
        <v>8</v>
      </c>
      <c r="B17" s="5"/>
      <c r="C17" s="5"/>
      <c r="D17" s="1"/>
      <c r="E17" s="1"/>
      <c r="F17" s="1"/>
      <c r="G17" s="64"/>
      <c r="H17" s="70"/>
      <c r="I17" s="1"/>
      <c r="J17" s="70"/>
      <c r="K17" s="126"/>
    </row>
    <row r="18" spans="1:11" ht="30.75" thickBot="1" x14ac:dyDescent="0.3">
      <c r="A18" s="170" t="s">
        <v>9</v>
      </c>
      <c r="B18" s="171" t="s">
        <v>10</v>
      </c>
      <c r="C18" s="172" t="s">
        <v>18</v>
      </c>
      <c r="D18" s="166" t="s">
        <v>11</v>
      </c>
      <c r="E18" s="173" t="s">
        <v>12</v>
      </c>
      <c r="F18" s="1"/>
      <c r="G18" s="64"/>
      <c r="H18" s="70"/>
      <c r="I18" s="1"/>
      <c r="J18" s="70"/>
      <c r="K18" s="126"/>
    </row>
    <row r="19" spans="1:11" ht="15.95" customHeight="1" x14ac:dyDescent="0.25">
      <c r="A19" s="364" t="s">
        <v>358</v>
      </c>
      <c r="B19" s="342" t="s">
        <v>13</v>
      </c>
      <c r="C19" s="343" t="s">
        <v>14</v>
      </c>
      <c r="D19" s="168"/>
      <c r="E19" s="169"/>
      <c r="F19" s="1"/>
      <c r="G19" s="64"/>
      <c r="H19" s="70"/>
      <c r="I19" s="1"/>
      <c r="J19" s="70"/>
      <c r="K19" s="126"/>
    </row>
    <row r="20" spans="1:11" ht="15.95" customHeight="1" x14ac:dyDescent="0.25">
      <c r="A20" s="365" t="s">
        <v>359</v>
      </c>
      <c r="B20" s="344" t="s">
        <v>15</v>
      </c>
      <c r="C20" s="345" t="s">
        <v>14</v>
      </c>
      <c r="D20" s="9"/>
      <c r="E20" s="142"/>
      <c r="F20" s="1"/>
      <c r="G20" s="64"/>
      <c r="H20" s="70"/>
      <c r="I20" s="1"/>
      <c r="J20" s="70"/>
      <c r="K20" s="126"/>
    </row>
    <row r="21" spans="1:11" ht="15.95" customHeight="1" x14ac:dyDescent="0.25">
      <c r="A21" s="365" t="s">
        <v>360</v>
      </c>
      <c r="B21" s="344" t="s">
        <v>16</v>
      </c>
      <c r="C21" s="345" t="s">
        <v>14</v>
      </c>
      <c r="D21" s="9"/>
      <c r="E21" s="142"/>
      <c r="F21" s="1"/>
      <c r="G21" s="64"/>
      <c r="H21" s="70"/>
      <c r="I21" s="1"/>
      <c r="J21" s="70"/>
      <c r="K21" s="126"/>
    </row>
    <row r="22" spans="1:11" ht="15.95" customHeight="1" x14ac:dyDescent="0.25">
      <c r="A22" s="365" t="s">
        <v>361</v>
      </c>
      <c r="B22" s="344" t="s">
        <v>21</v>
      </c>
      <c r="C22" s="345" t="s">
        <v>14</v>
      </c>
      <c r="D22" s="9"/>
      <c r="E22" s="142"/>
      <c r="F22" s="1"/>
      <c r="G22" s="64"/>
      <c r="H22" s="70"/>
      <c r="I22" s="1"/>
      <c r="J22" s="70"/>
      <c r="K22" s="126"/>
    </row>
    <row r="23" spans="1:11" ht="15.95" customHeight="1" x14ac:dyDescent="0.25">
      <c r="A23" s="365" t="s">
        <v>362</v>
      </c>
      <c r="B23" s="344" t="s">
        <v>30</v>
      </c>
      <c r="C23" s="345" t="s">
        <v>14</v>
      </c>
      <c r="D23" s="9"/>
      <c r="E23" s="142"/>
      <c r="F23" s="1"/>
      <c r="G23" s="375"/>
      <c r="H23" s="75"/>
      <c r="I23" s="11"/>
      <c r="J23" s="75"/>
      <c r="K23" s="131"/>
    </row>
    <row r="24" spans="1:11" ht="15.95" customHeight="1" x14ac:dyDescent="0.25">
      <c r="A24" s="366" t="s">
        <v>363</v>
      </c>
      <c r="B24" s="344" t="s">
        <v>248</v>
      </c>
      <c r="C24" s="345" t="s">
        <v>14</v>
      </c>
      <c r="D24" s="9"/>
      <c r="E24" s="181"/>
      <c r="F24" s="1"/>
      <c r="G24" s="375"/>
      <c r="H24" s="75"/>
      <c r="I24" s="11"/>
      <c r="J24" s="75"/>
      <c r="K24" s="131"/>
    </row>
    <row r="25" spans="1:11" ht="30.75" thickBot="1" x14ac:dyDescent="0.3">
      <c r="A25" s="367" t="s">
        <v>245</v>
      </c>
      <c r="B25" s="346" t="s">
        <v>392</v>
      </c>
      <c r="C25" s="347" t="s">
        <v>14</v>
      </c>
      <c r="D25" s="182"/>
      <c r="E25" s="167"/>
      <c r="F25" s="1"/>
      <c r="G25" s="375"/>
      <c r="H25" s="75"/>
      <c r="I25" s="11"/>
      <c r="J25" s="75"/>
      <c r="K25" s="131"/>
    </row>
    <row r="26" spans="1:11" ht="19.899999999999999" customHeight="1" x14ac:dyDescent="0.25">
      <c r="A26" s="392" t="s">
        <v>82</v>
      </c>
      <c r="B26" s="392"/>
      <c r="C26" s="392"/>
      <c r="D26" s="392"/>
      <c r="E26" s="392"/>
      <c r="F26" s="392"/>
      <c r="G26" s="392"/>
      <c r="H26" s="392"/>
      <c r="I26" s="392"/>
      <c r="J26" s="392"/>
      <c r="K26" s="132"/>
    </row>
    <row r="27" spans="1:11" x14ac:dyDescent="0.25">
      <c r="A27" s="14" t="s">
        <v>394</v>
      </c>
      <c r="B27" s="1"/>
      <c r="C27" s="1"/>
      <c r="D27" s="1"/>
      <c r="E27" s="1"/>
      <c r="F27" s="1"/>
      <c r="G27" s="64"/>
      <c r="H27" s="70"/>
      <c r="I27" s="1"/>
      <c r="J27" s="70"/>
      <c r="K27" s="126"/>
    </row>
    <row r="28" spans="1:11" ht="15.75" thickBot="1" x14ac:dyDescent="0.3">
      <c r="A28" s="174" t="s">
        <v>139</v>
      </c>
      <c r="B28" s="1"/>
      <c r="C28" s="1"/>
      <c r="D28" s="1"/>
      <c r="E28" s="1"/>
      <c r="F28" s="1"/>
      <c r="G28" s="64"/>
      <c r="H28" s="70"/>
      <c r="I28" s="1"/>
      <c r="J28" s="70"/>
      <c r="K28" s="126"/>
    </row>
    <row r="29" spans="1:11" ht="39" thickBot="1" x14ac:dyDescent="0.3">
      <c r="A29" s="55"/>
      <c r="B29" s="402" t="s">
        <v>7</v>
      </c>
      <c r="C29" s="403"/>
      <c r="D29" s="404"/>
      <c r="E29" s="438" t="s">
        <v>10</v>
      </c>
      <c r="F29" s="439"/>
      <c r="G29" s="67" t="s">
        <v>36</v>
      </c>
      <c r="H29" s="58" t="s">
        <v>5</v>
      </c>
      <c r="I29" s="69" t="s">
        <v>19</v>
      </c>
      <c r="J29" s="76" t="s">
        <v>28</v>
      </c>
      <c r="K29" s="133" t="s">
        <v>35</v>
      </c>
    </row>
    <row r="30" spans="1:11" ht="20.100000000000001" customHeight="1" x14ac:dyDescent="0.25">
      <c r="A30" s="53">
        <v>1</v>
      </c>
      <c r="B30" s="442" t="s">
        <v>86</v>
      </c>
      <c r="C30" s="443"/>
      <c r="D30" s="444"/>
      <c r="E30" s="435" t="s">
        <v>140</v>
      </c>
      <c r="F30" s="436"/>
      <c r="G30" s="139">
        <v>1</v>
      </c>
      <c r="H30" s="85" t="s">
        <v>6</v>
      </c>
      <c r="I30" s="91"/>
      <c r="J30" s="49">
        <f t="shared" ref="J30:J35" si="0">G30*I30</f>
        <v>0</v>
      </c>
      <c r="K30" s="451">
        <v>1</v>
      </c>
    </row>
    <row r="31" spans="1:11" ht="20.100000000000001" customHeight="1" x14ac:dyDescent="0.25">
      <c r="A31" s="54">
        <v>2</v>
      </c>
      <c r="B31" s="448"/>
      <c r="C31" s="449"/>
      <c r="D31" s="450"/>
      <c r="E31" s="385" t="s">
        <v>141</v>
      </c>
      <c r="F31" s="437"/>
      <c r="G31" s="140">
        <v>1</v>
      </c>
      <c r="H31" s="86" t="s">
        <v>6</v>
      </c>
      <c r="I31" s="90"/>
      <c r="J31" s="59">
        <f t="shared" si="0"/>
        <v>0</v>
      </c>
      <c r="K31" s="452"/>
    </row>
    <row r="32" spans="1:11" ht="20.100000000000001" customHeight="1" x14ac:dyDescent="0.25">
      <c r="A32" s="54">
        <v>3</v>
      </c>
      <c r="B32" s="448"/>
      <c r="C32" s="449"/>
      <c r="D32" s="450"/>
      <c r="E32" s="440" t="s">
        <v>250</v>
      </c>
      <c r="F32" s="441"/>
      <c r="G32" s="140">
        <v>1</v>
      </c>
      <c r="H32" s="86" t="s">
        <v>6</v>
      </c>
      <c r="I32" s="90"/>
      <c r="J32" s="59">
        <f t="shared" si="0"/>
        <v>0</v>
      </c>
      <c r="K32" s="452"/>
    </row>
    <row r="33" spans="1:11" ht="38.25" customHeight="1" x14ac:dyDescent="0.25">
      <c r="A33" s="54">
        <v>4</v>
      </c>
      <c r="B33" s="448"/>
      <c r="C33" s="449"/>
      <c r="D33" s="450"/>
      <c r="E33" s="385" t="s">
        <v>251</v>
      </c>
      <c r="F33" s="386"/>
      <c r="G33" s="140">
        <v>1</v>
      </c>
      <c r="H33" s="86" t="s">
        <v>6</v>
      </c>
      <c r="I33" s="90"/>
      <c r="J33" s="59">
        <f t="shared" si="0"/>
        <v>0</v>
      </c>
      <c r="K33" s="452"/>
    </row>
    <row r="34" spans="1:11" ht="25.5" customHeight="1" x14ac:dyDescent="0.25">
      <c r="A34" s="54">
        <v>5</v>
      </c>
      <c r="B34" s="448"/>
      <c r="C34" s="449"/>
      <c r="D34" s="450"/>
      <c r="E34" s="413" t="s">
        <v>135</v>
      </c>
      <c r="F34" s="414"/>
      <c r="G34" s="140">
        <v>1</v>
      </c>
      <c r="H34" s="86" t="s">
        <v>6</v>
      </c>
      <c r="I34" s="90"/>
      <c r="J34" s="59">
        <f t="shared" si="0"/>
        <v>0</v>
      </c>
      <c r="K34" s="452"/>
    </row>
    <row r="35" spans="1:11" ht="30" customHeight="1" thickBot="1" x14ac:dyDescent="0.3">
      <c r="A35" s="54">
        <v>6</v>
      </c>
      <c r="B35" s="445"/>
      <c r="C35" s="446"/>
      <c r="D35" s="447"/>
      <c r="E35" s="411" t="s">
        <v>244</v>
      </c>
      <c r="F35" s="412"/>
      <c r="G35" s="348">
        <v>1</v>
      </c>
      <c r="H35" s="88" t="s">
        <v>6</v>
      </c>
      <c r="I35" s="349"/>
      <c r="J35" s="78">
        <f t="shared" si="0"/>
        <v>0</v>
      </c>
      <c r="K35" s="453"/>
    </row>
    <row r="36" spans="1:11" ht="20.100000000000001" customHeight="1" thickBot="1" x14ac:dyDescent="0.3">
      <c r="A36" s="54">
        <v>7</v>
      </c>
      <c r="B36" s="423" t="s">
        <v>87</v>
      </c>
      <c r="C36" s="424"/>
      <c r="D36" s="424"/>
      <c r="E36" s="383" t="s">
        <v>385</v>
      </c>
      <c r="F36" s="384"/>
      <c r="G36" s="359"/>
      <c r="H36" s="85" t="s">
        <v>14</v>
      </c>
      <c r="I36" s="82">
        <f>D19</f>
        <v>0</v>
      </c>
      <c r="J36" s="461">
        <f>(I36*G36)+(I37*G37)+(I38*G38)</f>
        <v>0</v>
      </c>
      <c r="K36" s="460">
        <v>2</v>
      </c>
    </row>
    <row r="37" spans="1:11" ht="20.100000000000001" customHeight="1" thickBot="1" x14ac:dyDescent="0.3">
      <c r="A37" s="54">
        <v>8</v>
      </c>
      <c r="B37" s="426"/>
      <c r="C37" s="427"/>
      <c r="D37" s="427"/>
      <c r="E37" s="385" t="s">
        <v>386</v>
      </c>
      <c r="F37" s="386"/>
      <c r="G37" s="360"/>
      <c r="H37" s="86" t="s">
        <v>14</v>
      </c>
      <c r="I37" s="87">
        <f>D20</f>
        <v>0</v>
      </c>
      <c r="J37" s="462"/>
      <c r="K37" s="460"/>
    </row>
    <row r="38" spans="1:11" ht="20.100000000000001" customHeight="1" thickBot="1" x14ac:dyDescent="0.3">
      <c r="A38" s="54">
        <v>9</v>
      </c>
      <c r="B38" s="429"/>
      <c r="C38" s="430"/>
      <c r="D38" s="430"/>
      <c r="E38" s="387" t="s">
        <v>387</v>
      </c>
      <c r="F38" s="388"/>
      <c r="G38" s="361"/>
      <c r="H38" s="88" t="s">
        <v>14</v>
      </c>
      <c r="I38" s="84">
        <f>D21</f>
        <v>0</v>
      </c>
      <c r="J38" s="463"/>
      <c r="K38" s="460"/>
    </row>
    <row r="39" spans="1:11" ht="44.25" customHeight="1" x14ac:dyDescent="0.25">
      <c r="A39" s="54">
        <v>10</v>
      </c>
      <c r="B39" s="442" t="s">
        <v>27</v>
      </c>
      <c r="C39" s="443"/>
      <c r="D39" s="444"/>
      <c r="E39" s="383" t="s">
        <v>144</v>
      </c>
      <c r="F39" s="384"/>
      <c r="G39" s="350">
        <v>1</v>
      </c>
      <c r="H39" s="81" t="s">
        <v>6</v>
      </c>
      <c r="I39" s="91"/>
      <c r="J39" s="49">
        <f>G39*I39</f>
        <v>0</v>
      </c>
      <c r="K39" s="451">
        <v>3</v>
      </c>
    </row>
    <row r="40" spans="1:11" ht="20.100000000000001" customHeight="1" thickBot="1" x14ac:dyDescent="0.3">
      <c r="A40" s="54">
        <v>11</v>
      </c>
      <c r="B40" s="445"/>
      <c r="C40" s="446"/>
      <c r="D40" s="447"/>
      <c r="E40" s="411" t="s">
        <v>143</v>
      </c>
      <c r="F40" s="412"/>
      <c r="G40" s="351">
        <v>1</v>
      </c>
      <c r="H40" s="83" t="s">
        <v>6</v>
      </c>
      <c r="I40" s="349"/>
      <c r="J40" s="78">
        <f>G40*I40</f>
        <v>0</v>
      </c>
      <c r="K40" s="453"/>
    </row>
    <row r="41" spans="1:11" ht="20.100000000000001" customHeight="1" x14ac:dyDescent="0.25">
      <c r="A41" s="54">
        <v>12</v>
      </c>
      <c r="B41" s="423" t="s">
        <v>22</v>
      </c>
      <c r="C41" s="424"/>
      <c r="D41" s="425"/>
      <c r="E41" s="435" t="s">
        <v>409</v>
      </c>
      <c r="F41" s="436"/>
      <c r="G41" s="370">
        <v>1</v>
      </c>
      <c r="H41" s="81" t="s">
        <v>6</v>
      </c>
      <c r="I41" s="82">
        <f>'1 - Výkaz výmer'!D15</f>
        <v>0</v>
      </c>
      <c r="J41" s="49">
        <f t="shared" ref="J41:J53" si="1">I41*G41</f>
        <v>0</v>
      </c>
      <c r="K41" s="456">
        <v>2</v>
      </c>
    </row>
    <row r="42" spans="1:11" ht="20.100000000000001" customHeight="1" x14ac:dyDescent="0.25">
      <c r="A42" s="54">
        <v>13</v>
      </c>
      <c r="B42" s="426"/>
      <c r="C42" s="427"/>
      <c r="D42" s="428"/>
      <c r="E42" s="458" t="s">
        <v>398</v>
      </c>
      <c r="F42" s="459"/>
      <c r="G42" s="371">
        <v>1</v>
      </c>
      <c r="H42" s="161" t="s">
        <v>6</v>
      </c>
      <c r="I42" s="165">
        <f>' 3 - Licencie nad rámec VV '!F22</f>
        <v>0</v>
      </c>
      <c r="J42" s="135">
        <f t="shared" si="1"/>
        <v>0</v>
      </c>
      <c r="K42" s="456"/>
    </row>
    <row r="43" spans="1:11" ht="20.100000000000001" customHeight="1" x14ac:dyDescent="0.25">
      <c r="A43" s="54">
        <v>14</v>
      </c>
      <c r="B43" s="426"/>
      <c r="C43" s="427"/>
      <c r="D43" s="428"/>
      <c r="E43" s="458" t="s">
        <v>418</v>
      </c>
      <c r="F43" s="459"/>
      <c r="G43" s="371">
        <v>1</v>
      </c>
      <c r="H43" s="164" t="s">
        <v>6</v>
      </c>
      <c r="I43" s="87">
        <f>' 4 - Zoznam ND 1. vybavenia'!F32+' 4 - Zoznam ND 1. vybavenia'!F56</f>
        <v>0</v>
      </c>
      <c r="J43" s="135">
        <f t="shared" si="1"/>
        <v>0</v>
      </c>
      <c r="K43" s="456"/>
    </row>
    <row r="44" spans="1:11" ht="20.100000000000001" customHeight="1" thickBot="1" x14ac:dyDescent="0.3">
      <c r="A44" s="54">
        <v>15</v>
      </c>
      <c r="B44" s="429"/>
      <c r="C44" s="430"/>
      <c r="D44" s="431"/>
      <c r="E44" s="389" t="s">
        <v>236</v>
      </c>
      <c r="F44" s="390"/>
      <c r="G44" s="372">
        <v>1</v>
      </c>
      <c r="H44" s="83" t="s">
        <v>6</v>
      </c>
      <c r="I44" s="349"/>
      <c r="J44" s="78">
        <f t="shared" si="1"/>
        <v>0</v>
      </c>
      <c r="K44" s="456"/>
    </row>
    <row r="45" spans="1:11" ht="26.25" thickBot="1" x14ac:dyDescent="0.3">
      <c r="A45" s="54">
        <v>16</v>
      </c>
      <c r="B45" s="377" t="s">
        <v>23</v>
      </c>
      <c r="C45" s="380" t="s">
        <v>84</v>
      </c>
      <c r="D45" s="189" t="s">
        <v>243</v>
      </c>
      <c r="E45" s="383" t="s">
        <v>395</v>
      </c>
      <c r="F45" s="384"/>
      <c r="G45" s="370">
        <v>1</v>
      </c>
      <c r="H45" s="352" t="s">
        <v>6</v>
      </c>
      <c r="I45" s="353">
        <f>'2 - Práce a služby'!D11</f>
        <v>0</v>
      </c>
      <c r="J45" s="163">
        <f t="shared" si="1"/>
        <v>0</v>
      </c>
      <c r="K45" s="456"/>
    </row>
    <row r="46" spans="1:11" ht="20.100000000000001" customHeight="1" x14ac:dyDescent="0.25">
      <c r="A46" s="54">
        <v>17</v>
      </c>
      <c r="B46" s="378"/>
      <c r="C46" s="381"/>
      <c r="D46" s="415" t="s">
        <v>24</v>
      </c>
      <c r="E46" s="413" t="s">
        <v>396</v>
      </c>
      <c r="F46" s="414"/>
      <c r="G46" s="371">
        <v>1</v>
      </c>
      <c r="H46" s="92" t="s">
        <v>6</v>
      </c>
      <c r="I46" s="93">
        <f>'2 - Práce a služby'!D10</f>
        <v>0</v>
      </c>
      <c r="J46" s="63">
        <f t="shared" si="1"/>
        <v>0</v>
      </c>
      <c r="K46" s="456"/>
    </row>
    <row r="47" spans="1:11" ht="20.100000000000001" customHeight="1" thickBot="1" x14ac:dyDescent="0.3">
      <c r="A47" s="54">
        <v>18</v>
      </c>
      <c r="B47" s="379"/>
      <c r="C47" s="382"/>
      <c r="D47" s="416"/>
      <c r="E47" s="411" t="s">
        <v>397</v>
      </c>
      <c r="F47" s="412"/>
      <c r="G47" s="372">
        <v>1</v>
      </c>
      <c r="H47" s="83" t="s">
        <v>6</v>
      </c>
      <c r="I47" s="84">
        <f>'2 - Práce a služby'!D12</f>
        <v>0</v>
      </c>
      <c r="J47" s="188">
        <f t="shared" si="1"/>
        <v>0</v>
      </c>
      <c r="K47" s="456"/>
    </row>
    <row r="48" spans="1:11" ht="20.100000000000001" customHeight="1" x14ac:dyDescent="0.25">
      <c r="A48" s="54">
        <v>19</v>
      </c>
      <c r="B48" s="423" t="s">
        <v>25</v>
      </c>
      <c r="C48" s="424"/>
      <c r="D48" s="425"/>
      <c r="E48" s="383" t="s">
        <v>142</v>
      </c>
      <c r="F48" s="432"/>
      <c r="G48" s="355">
        <v>1</v>
      </c>
      <c r="H48" s="81" t="s">
        <v>6</v>
      </c>
      <c r="I48" s="91"/>
      <c r="J48" s="49">
        <f t="shared" si="1"/>
        <v>0</v>
      </c>
      <c r="K48" s="456"/>
    </row>
    <row r="49" spans="1:11" ht="20.100000000000001" customHeight="1" x14ac:dyDescent="0.25">
      <c r="A49" s="54">
        <v>20</v>
      </c>
      <c r="B49" s="426"/>
      <c r="C49" s="427"/>
      <c r="D49" s="428"/>
      <c r="E49" s="454" t="s">
        <v>132</v>
      </c>
      <c r="F49" s="455"/>
      <c r="G49" s="184">
        <v>1</v>
      </c>
      <c r="H49" s="161" t="s">
        <v>6</v>
      </c>
      <c r="I49" s="183"/>
      <c r="J49" s="162">
        <f t="shared" si="1"/>
        <v>0</v>
      </c>
      <c r="K49" s="456"/>
    </row>
    <row r="50" spans="1:11" ht="20.100000000000001" customHeight="1" thickBot="1" x14ac:dyDescent="0.3">
      <c r="A50" s="54">
        <v>21</v>
      </c>
      <c r="B50" s="429"/>
      <c r="C50" s="430"/>
      <c r="D50" s="431"/>
      <c r="E50" s="417" t="s">
        <v>133</v>
      </c>
      <c r="F50" s="418"/>
      <c r="G50" s="356">
        <v>1</v>
      </c>
      <c r="H50" s="179" t="s">
        <v>6</v>
      </c>
      <c r="I50" s="357"/>
      <c r="J50" s="358">
        <f t="shared" si="1"/>
        <v>0</v>
      </c>
      <c r="K50" s="456"/>
    </row>
    <row r="51" spans="1:11" ht="24.75" customHeight="1" x14ac:dyDescent="0.25">
      <c r="A51" s="54">
        <v>22</v>
      </c>
      <c r="B51" s="426" t="s">
        <v>100</v>
      </c>
      <c r="C51" s="427"/>
      <c r="D51" s="427"/>
      <c r="E51" s="419" t="s">
        <v>388</v>
      </c>
      <c r="F51" s="420"/>
      <c r="G51" s="362"/>
      <c r="H51" s="161" t="s">
        <v>14</v>
      </c>
      <c r="I51" s="354">
        <f>D24</f>
        <v>0</v>
      </c>
      <c r="J51" s="135">
        <f t="shared" si="1"/>
        <v>0</v>
      </c>
      <c r="K51" s="456"/>
    </row>
    <row r="52" spans="1:11" ht="50.25" customHeight="1" x14ac:dyDescent="0.25">
      <c r="A52" s="54">
        <v>23</v>
      </c>
      <c r="B52" s="426"/>
      <c r="C52" s="427"/>
      <c r="D52" s="427"/>
      <c r="E52" s="368" t="s">
        <v>380</v>
      </c>
      <c r="F52" s="363" t="s">
        <v>381</v>
      </c>
      <c r="G52" s="369">
        <v>1</v>
      </c>
      <c r="H52" s="89" t="s">
        <v>6</v>
      </c>
      <c r="I52" s="90"/>
      <c r="J52" s="59">
        <f t="shared" si="1"/>
        <v>0</v>
      </c>
      <c r="K52" s="456"/>
    </row>
    <row r="53" spans="1:11" ht="44.25" customHeight="1" thickBot="1" x14ac:dyDescent="0.3">
      <c r="A53" s="80">
        <v>24</v>
      </c>
      <c r="B53" s="429"/>
      <c r="C53" s="430"/>
      <c r="D53" s="430"/>
      <c r="E53" s="421" t="s">
        <v>391</v>
      </c>
      <c r="F53" s="422"/>
      <c r="G53" s="362"/>
      <c r="H53" s="179" t="s">
        <v>14</v>
      </c>
      <c r="I53" s="180">
        <f>D25</f>
        <v>0</v>
      </c>
      <c r="J53" s="178">
        <f t="shared" si="1"/>
        <v>0</v>
      </c>
      <c r="K53" s="457"/>
    </row>
    <row r="54" spans="1:11" ht="27" thickBot="1" x14ac:dyDescent="0.4">
      <c r="A54" s="405" t="s">
        <v>20</v>
      </c>
      <c r="B54" s="406"/>
      <c r="C54" s="406"/>
      <c r="D54" s="406"/>
      <c r="E54" s="406"/>
      <c r="F54" s="407"/>
      <c r="G54" s="408">
        <f>SUM(J30:J53)</f>
        <v>0</v>
      </c>
      <c r="H54" s="409"/>
      <c r="I54" s="409"/>
      <c r="J54" s="410"/>
      <c r="K54" s="136"/>
    </row>
    <row r="55" spans="1:11" x14ac:dyDescent="0.25">
      <c r="A55" s="50"/>
    </row>
    <row r="56" spans="1:11" x14ac:dyDescent="0.25">
      <c r="A56" s="50"/>
    </row>
    <row r="57" spans="1:11" x14ac:dyDescent="0.25">
      <c r="A57" s="51"/>
    </row>
  </sheetData>
  <mergeCells count="58">
    <mergeCell ref="E34:F34"/>
    <mergeCell ref="E35:F35"/>
    <mergeCell ref="K30:K35"/>
    <mergeCell ref="B51:D53"/>
    <mergeCell ref="E49:F49"/>
    <mergeCell ref="E41:F41"/>
    <mergeCell ref="E39:F39"/>
    <mergeCell ref="E40:F40"/>
    <mergeCell ref="B41:D44"/>
    <mergeCell ref="K41:K53"/>
    <mergeCell ref="E42:F42"/>
    <mergeCell ref="K36:K38"/>
    <mergeCell ref="J36:J38"/>
    <mergeCell ref="E43:F43"/>
    <mergeCell ref="K39:K40"/>
    <mergeCell ref="A10:C10"/>
    <mergeCell ref="A11:C11"/>
    <mergeCell ref="A12:C12"/>
    <mergeCell ref="A13:C13"/>
    <mergeCell ref="B39:D40"/>
    <mergeCell ref="B30:D35"/>
    <mergeCell ref="B36:D38"/>
    <mergeCell ref="E9:H9"/>
    <mergeCell ref="E10:H10"/>
    <mergeCell ref="E30:F30"/>
    <mergeCell ref="E31:F31"/>
    <mergeCell ref="E33:F33"/>
    <mergeCell ref="G12:H12"/>
    <mergeCell ref="G13:H13"/>
    <mergeCell ref="E29:F29"/>
    <mergeCell ref="E32:F32"/>
    <mergeCell ref="A54:F54"/>
    <mergeCell ref="G54:J54"/>
    <mergeCell ref="E45:F45"/>
    <mergeCell ref="E47:F47"/>
    <mergeCell ref="E46:F46"/>
    <mergeCell ref="D46:D47"/>
    <mergeCell ref="E50:F50"/>
    <mergeCell ref="E51:F51"/>
    <mergeCell ref="E53:F53"/>
    <mergeCell ref="B48:D50"/>
    <mergeCell ref="E48:F48"/>
    <mergeCell ref="F1:I1"/>
    <mergeCell ref="B45:B47"/>
    <mergeCell ref="C45:C47"/>
    <mergeCell ref="E36:F36"/>
    <mergeCell ref="E37:F37"/>
    <mergeCell ref="E38:F38"/>
    <mergeCell ref="E44:F44"/>
    <mergeCell ref="G2:H2"/>
    <mergeCell ref="A26:J26"/>
    <mergeCell ref="B5:D5"/>
    <mergeCell ref="B6:H6"/>
    <mergeCell ref="B7:D7"/>
    <mergeCell ref="B8:F8"/>
    <mergeCell ref="A9:C9"/>
    <mergeCell ref="G11:H11"/>
    <mergeCell ref="B29:D29"/>
  </mergeCells>
  <pageMargins left="0.23622047244094491" right="0.23622047244094491" top="0.74803149606299213" bottom="0.74803149606299213" header="0.31496062992125984" footer="0.31496062992125984"/>
  <pageSetup paperSize="9" scale="41" orientation="landscape" copies="2" r:id="rId1"/>
  <headerFooter>
    <oddHeader>&amp;L&amp;A</oddHeader>
    <oddFooter xml:space="preserve">&amp;L&amp;D
&amp;C&amp;P z &amp;N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31"/>
  <sheetViews>
    <sheetView zoomScaleNormal="100" zoomScalePageLayoutView="90" workbookViewId="0">
      <selection activeCell="H116" sqref="H116"/>
    </sheetView>
  </sheetViews>
  <sheetFormatPr defaultRowHeight="15" x14ac:dyDescent="0.25"/>
  <cols>
    <col min="1" max="1" width="6.7109375" customWidth="1"/>
    <col min="2" max="2" width="65.28515625" customWidth="1"/>
    <col min="3" max="3" width="17.28515625" customWidth="1"/>
    <col min="4" max="4" width="18.42578125" customWidth="1"/>
    <col min="5" max="5" width="11.7109375" customWidth="1"/>
    <col min="6" max="6" width="14.42578125" bestFit="1" customWidth="1"/>
    <col min="7" max="7" width="8.140625" customWidth="1"/>
    <col min="8" max="8" width="11" customWidth="1"/>
    <col min="9" max="9" width="7.140625" customWidth="1"/>
    <col min="10" max="10" width="7.5703125" bestFit="1" customWidth="1"/>
    <col min="11" max="11" width="10.140625" customWidth="1"/>
    <col min="12" max="12" width="7.140625" bestFit="1" customWidth="1"/>
    <col min="13" max="13" width="4.5703125" bestFit="1" customWidth="1"/>
    <col min="14" max="14" width="11.7109375" customWidth="1"/>
    <col min="15" max="15" width="14.7109375" bestFit="1" customWidth="1"/>
    <col min="16" max="20" width="10.42578125" customWidth="1"/>
    <col min="25" max="25" width="36.7109375" customWidth="1"/>
  </cols>
  <sheetData>
    <row r="1" spans="1:25" ht="18.75" x14ac:dyDescent="0.3">
      <c r="A1" s="2"/>
      <c r="B1" s="175" t="s">
        <v>399</v>
      </c>
      <c r="C1" s="186"/>
      <c r="D1" s="186"/>
      <c r="E1" s="186"/>
      <c r="F1" s="186"/>
      <c r="G1" s="186"/>
      <c r="H1" s="186"/>
      <c r="I1" s="186"/>
      <c r="J1" s="186"/>
      <c r="K1" s="186"/>
      <c r="L1" s="175"/>
      <c r="M1" s="175"/>
      <c r="N1" s="77"/>
      <c r="O1" s="4"/>
      <c r="P1" s="13"/>
      <c r="Q1" s="13"/>
      <c r="R1" s="13"/>
      <c r="S1" s="13"/>
      <c r="T1" s="13"/>
      <c r="U1" s="113"/>
      <c r="V1" s="114"/>
    </row>
    <row r="2" spans="1:25" ht="21" customHeight="1" x14ac:dyDescent="0.25">
      <c r="A2" s="12"/>
      <c r="B2" s="470" t="s">
        <v>390</v>
      </c>
      <c r="C2" s="470"/>
      <c r="D2" s="470"/>
      <c r="E2" s="470"/>
      <c r="F2" s="470"/>
      <c r="G2" s="470"/>
      <c r="H2" s="470"/>
      <c r="I2" s="470"/>
      <c r="J2" s="470"/>
      <c r="K2" s="470"/>
      <c r="L2" s="470"/>
      <c r="M2" s="470"/>
      <c r="N2" s="470"/>
      <c r="O2" s="470"/>
      <c r="P2" s="115"/>
      <c r="Q2" s="115"/>
      <c r="R2" s="115"/>
      <c r="S2" s="115"/>
      <c r="T2" s="115"/>
      <c r="U2" s="115"/>
      <c r="V2" s="115"/>
    </row>
    <row r="3" spans="1:25" x14ac:dyDescent="0.25">
      <c r="A3" s="12"/>
      <c r="L3" s="120"/>
      <c r="M3" s="120"/>
      <c r="N3" s="121"/>
      <c r="O3" s="12"/>
      <c r="P3" s="116"/>
      <c r="Q3" s="116"/>
      <c r="R3" s="116"/>
      <c r="S3" s="116"/>
      <c r="T3" s="116"/>
      <c r="U3" s="117"/>
      <c r="V3" s="118"/>
    </row>
    <row r="4" spans="1:25" x14ac:dyDescent="0.25">
      <c r="A4" s="12"/>
      <c r="B4" s="94" t="s">
        <v>1</v>
      </c>
      <c r="C4" s="94"/>
      <c r="D4" s="209"/>
      <c r="E4" s="209"/>
      <c r="F4" s="97"/>
      <c r="G4" s="97"/>
      <c r="H4" s="97"/>
      <c r="I4" s="97"/>
      <c r="J4" s="97"/>
      <c r="K4" s="97"/>
      <c r="L4" s="96"/>
      <c r="M4" s="96"/>
      <c r="N4" s="96"/>
      <c r="O4" s="96"/>
      <c r="P4" s="119"/>
      <c r="Q4" s="119"/>
      <c r="R4" s="119"/>
      <c r="S4" s="119"/>
      <c r="T4" s="119"/>
      <c r="U4" s="117"/>
      <c r="V4" s="118"/>
    </row>
    <row r="5" spans="1:25" ht="15" customHeight="1" x14ac:dyDescent="0.25">
      <c r="A5" s="97"/>
      <c r="P5" s="97"/>
      <c r="Q5" s="97"/>
      <c r="R5" s="97"/>
      <c r="S5" s="97"/>
      <c r="T5" s="97"/>
      <c r="U5" s="97"/>
      <c r="V5" s="97"/>
    </row>
    <row r="6" spans="1:25" x14ac:dyDescent="0.25">
      <c r="A6" s="99"/>
      <c r="B6" s="208" t="s">
        <v>0</v>
      </c>
      <c r="C6" s="120"/>
      <c r="D6" s="120"/>
      <c r="E6" s="120"/>
      <c r="K6" s="12"/>
      <c r="L6" s="100"/>
      <c r="M6" s="100"/>
      <c r="N6" s="121"/>
      <c r="O6" s="121"/>
      <c r="P6" s="98"/>
      <c r="Q6" s="98"/>
      <c r="R6" s="98"/>
      <c r="S6" s="98"/>
      <c r="T6" s="98"/>
    </row>
    <row r="7" spans="1:25" x14ac:dyDescent="0.25">
      <c r="A7" s="95"/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7"/>
      <c r="O7" s="96"/>
    </row>
    <row r="8" spans="1:25" ht="16.5" thickBot="1" x14ac:dyDescent="0.3">
      <c r="A8" s="45"/>
      <c r="B8" s="5" t="s">
        <v>83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"/>
      <c r="O8" s="1"/>
    </row>
    <row r="9" spans="1:25" ht="30.75" thickBot="1" x14ac:dyDescent="0.3">
      <c r="A9" s="289" t="s">
        <v>9</v>
      </c>
      <c r="B9" s="290" t="s">
        <v>10</v>
      </c>
      <c r="C9" s="291" t="s">
        <v>18</v>
      </c>
      <c r="D9" s="176" t="s">
        <v>11</v>
      </c>
      <c r="E9" s="176" t="s">
        <v>12</v>
      </c>
      <c r="F9" s="177"/>
    </row>
    <row r="10" spans="1:25" ht="33.75" customHeight="1" x14ac:dyDescent="0.25">
      <c r="A10" s="210" t="s">
        <v>91</v>
      </c>
      <c r="B10" s="211" t="s">
        <v>406</v>
      </c>
      <c r="C10" s="212" t="s">
        <v>6</v>
      </c>
      <c r="D10" s="213">
        <f>O22</f>
        <v>0</v>
      </c>
      <c r="E10" s="478" t="s">
        <v>377</v>
      </c>
      <c r="F10" s="479"/>
    </row>
    <row r="11" spans="1:25" ht="24.75" customHeight="1" x14ac:dyDescent="0.25">
      <c r="A11" s="214" t="s">
        <v>92</v>
      </c>
      <c r="B11" s="215" t="s">
        <v>402</v>
      </c>
      <c r="C11" s="216" t="s">
        <v>6</v>
      </c>
      <c r="D11" s="217">
        <f>G48</f>
        <v>0</v>
      </c>
      <c r="E11" s="480" t="s">
        <v>377</v>
      </c>
      <c r="F11" s="481"/>
    </row>
    <row r="12" spans="1:25" ht="30.75" customHeight="1" x14ac:dyDescent="0.25">
      <c r="A12" s="214" t="s">
        <v>93</v>
      </c>
      <c r="B12" s="218" t="s">
        <v>407</v>
      </c>
      <c r="C12" s="216" t="s">
        <v>6</v>
      </c>
      <c r="D12" s="217">
        <f>O61</f>
        <v>0</v>
      </c>
      <c r="E12" s="480" t="s">
        <v>377</v>
      </c>
      <c r="F12" s="481"/>
    </row>
    <row r="13" spans="1:25" ht="24" customHeight="1" x14ac:dyDescent="0.25">
      <c r="A13" s="214" t="s">
        <v>94</v>
      </c>
      <c r="B13" s="215" t="s">
        <v>403</v>
      </c>
      <c r="C13" s="216" t="s">
        <v>6</v>
      </c>
      <c r="D13" s="217">
        <f>I111</f>
        <v>0</v>
      </c>
      <c r="E13" s="480" t="s">
        <v>377</v>
      </c>
      <c r="F13" s="481"/>
    </row>
    <row r="14" spans="1:25" ht="23.25" customHeight="1" thickBot="1" x14ac:dyDescent="0.3">
      <c r="A14" s="219" t="s">
        <v>114</v>
      </c>
      <c r="B14" s="215" t="s">
        <v>404</v>
      </c>
      <c r="C14" s="216" t="s">
        <v>6</v>
      </c>
      <c r="D14" s="217">
        <f>I131</f>
        <v>0</v>
      </c>
      <c r="E14" s="480" t="s">
        <v>377</v>
      </c>
      <c r="F14" s="481"/>
    </row>
    <row r="15" spans="1:25" ht="24" thickBot="1" x14ac:dyDescent="0.3">
      <c r="A15" s="220" t="s">
        <v>118</v>
      </c>
      <c r="B15" s="221" t="s">
        <v>408</v>
      </c>
      <c r="C15" s="222"/>
      <c r="D15" s="223">
        <f>D10+D11+D12+D13+D14</f>
        <v>0</v>
      </c>
      <c r="E15" s="482"/>
      <c r="F15" s="483"/>
    </row>
    <row r="16" spans="1:25" x14ac:dyDescent="0.25">
      <c r="A16" s="25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Y16" s="137"/>
    </row>
    <row r="17" spans="1:25" ht="15.75" thickBot="1" x14ac:dyDescent="0.3">
      <c r="A17" s="48"/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Y17" s="137"/>
    </row>
    <row r="18" spans="1:25" ht="15.75" thickBot="1" x14ac:dyDescent="0.3">
      <c r="A18" s="492" t="s">
        <v>240</v>
      </c>
      <c r="B18" s="493"/>
      <c r="C18" s="493"/>
      <c r="D18" s="493"/>
      <c r="E18" s="493"/>
      <c r="F18" s="493"/>
      <c r="G18" s="493"/>
      <c r="H18" s="493"/>
      <c r="I18" s="493"/>
      <c r="J18" s="493"/>
      <c r="K18" s="493"/>
      <c r="L18" s="493"/>
      <c r="M18" s="493"/>
      <c r="N18" s="493"/>
      <c r="O18" s="494"/>
      <c r="Y18" s="138"/>
    </row>
    <row r="19" spans="1:25" ht="23.25" thickBot="1" x14ac:dyDescent="0.3">
      <c r="A19" s="197" t="s">
        <v>37</v>
      </c>
      <c r="B19" s="195" t="s">
        <v>137</v>
      </c>
      <c r="C19" s="198" t="s">
        <v>252</v>
      </c>
      <c r="D19" s="191" t="s">
        <v>253</v>
      </c>
      <c r="E19" s="199" t="s">
        <v>254</v>
      </c>
      <c r="F19" s="199" t="s">
        <v>255</v>
      </c>
      <c r="G19" s="199" t="s">
        <v>256</v>
      </c>
      <c r="H19" s="199" t="s">
        <v>257</v>
      </c>
      <c r="I19" s="199" t="s">
        <v>259</v>
      </c>
      <c r="J19" s="486" t="s">
        <v>258</v>
      </c>
      <c r="K19" s="487"/>
      <c r="L19" s="198" t="s">
        <v>39</v>
      </c>
      <c r="M19" s="194" t="s">
        <v>5</v>
      </c>
      <c r="N19" s="194" t="s">
        <v>98</v>
      </c>
      <c r="O19" s="192" t="s">
        <v>99</v>
      </c>
      <c r="Y19" s="138"/>
    </row>
    <row r="20" spans="1:25" s="101" customFormat="1" ht="22.5" customHeight="1" x14ac:dyDescent="0.25">
      <c r="A20" s="229" t="s">
        <v>40</v>
      </c>
      <c r="B20" s="230" t="s">
        <v>145</v>
      </c>
      <c r="C20" s="231" t="s">
        <v>260</v>
      </c>
      <c r="D20" s="232" t="s">
        <v>261</v>
      </c>
      <c r="E20" s="232">
        <v>8.5</v>
      </c>
      <c r="F20" s="232" t="s">
        <v>262</v>
      </c>
      <c r="G20" s="232" t="s">
        <v>263</v>
      </c>
      <c r="H20" s="232">
        <v>65</v>
      </c>
      <c r="I20" s="232">
        <v>65</v>
      </c>
      <c r="J20" s="488">
        <v>100</v>
      </c>
      <c r="K20" s="489"/>
      <c r="L20" s="233">
        <v>1</v>
      </c>
      <c r="M20" s="233" t="s">
        <v>31</v>
      </c>
      <c r="N20" s="234"/>
      <c r="O20" s="235">
        <f>(L20*N20)</f>
        <v>0</v>
      </c>
      <c r="Y20" s="138"/>
    </row>
    <row r="21" spans="1:25" s="101" customFormat="1" ht="15.75" thickBot="1" x14ac:dyDescent="0.3">
      <c r="A21" s="236" t="s">
        <v>41</v>
      </c>
      <c r="B21" s="237" t="s">
        <v>146</v>
      </c>
      <c r="C21" s="238" t="s">
        <v>264</v>
      </c>
      <c r="D21" s="238" t="s">
        <v>265</v>
      </c>
      <c r="E21" s="238">
        <v>4</v>
      </c>
      <c r="F21" s="238" t="s">
        <v>262</v>
      </c>
      <c r="G21" s="238" t="s">
        <v>263</v>
      </c>
      <c r="H21" s="238">
        <v>65</v>
      </c>
      <c r="I21" s="238">
        <v>35</v>
      </c>
      <c r="J21" s="490">
        <v>80</v>
      </c>
      <c r="K21" s="491"/>
      <c r="L21" s="239">
        <v>1</v>
      </c>
      <c r="M21" s="239" t="s">
        <v>31</v>
      </c>
      <c r="N21" s="240"/>
      <c r="O21" s="241">
        <f>(L21*N21)</f>
        <v>0</v>
      </c>
      <c r="Y21" s="138"/>
    </row>
    <row r="22" spans="1:25" s="202" customFormat="1" ht="15.75" thickBot="1" x14ac:dyDescent="0.3">
      <c r="A22" s="224" t="s">
        <v>91</v>
      </c>
      <c r="B22" s="484" t="s">
        <v>239</v>
      </c>
      <c r="C22" s="475"/>
      <c r="D22" s="475"/>
      <c r="E22" s="475"/>
      <c r="F22" s="475"/>
      <c r="G22" s="475"/>
      <c r="H22" s="475"/>
      <c r="I22" s="475"/>
      <c r="J22" s="475"/>
      <c r="K22" s="475"/>
      <c r="L22" s="475"/>
      <c r="M22" s="475"/>
      <c r="N22" s="485"/>
      <c r="O22" s="225">
        <f>SUM(O20:O21)</f>
        <v>0</v>
      </c>
    </row>
    <row r="23" spans="1:25" s="101" customFormat="1" ht="15.75" thickBot="1" x14ac:dyDescent="0.3">
      <c r="A23" s="102"/>
      <c r="B23" s="103"/>
      <c r="C23" s="103"/>
      <c r="D23" s="103"/>
      <c r="E23" s="103"/>
      <c r="F23" s="103"/>
      <c r="G23" s="103"/>
      <c r="H23" s="103"/>
      <c r="I23" s="103"/>
      <c r="J23" s="103"/>
      <c r="K23" s="103"/>
      <c r="L23" s="44"/>
      <c r="M23" s="44"/>
      <c r="N23" s="104"/>
      <c r="O23" s="105"/>
    </row>
    <row r="24" spans="1:25" s="101" customFormat="1" ht="16.5" customHeight="1" thickBot="1" x14ac:dyDescent="0.3">
      <c r="A24" s="471" t="s">
        <v>405</v>
      </c>
      <c r="B24" s="472"/>
      <c r="C24" s="472"/>
      <c r="D24" s="472"/>
      <c r="E24" s="472"/>
      <c r="F24" s="472"/>
      <c r="G24" s="473"/>
    </row>
    <row r="25" spans="1:25" s="101" customFormat="1" ht="21.75" thickBot="1" x14ac:dyDescent="0.3">
      <c r="A25" s="193" t="s">
        <v>37</v>
      </c>
      <c r="B25" s="190" t="s">
        <v>137</v>
      </c>
      <c r="C25" s="194" t="s">
        <v>266</v>
      </c>
      <c r="D25" s="194" t="s">
        <v>39</v>
      </c>
      <c r="E25" s="194" t="s">
        <v>5</v>
      </c>
      <c r="F25" s="191" t="s">
        <v>98</v>
      </c>
      <c r="G25" s="204" t="s">
        <v>99</v>
      </c>
    </row>
    <row r="26" spans="1:25" s="101" customFormat="1" x14ac:dyDescent="0.25">
      <c r="A26" s="242" t="s">
        <v>40</v>
      </c>
      <c r="B26" s="243" t="s">
        <v>147</v>
      </c>
      <c r="C26" s="244" t="s">
        <v>267</v>
      </c>
      <c r="D26" s="245">
        <v>32</v>
      </c>
      <c r="E26" s="245" t="s">
        <v>166</v>
      </c>
      <c r="F26" s="234"/>
      <c r="G26" s="246">
        <f t="shared" ref="G26:G36" si="0">(D26*F26)</f>
        <v>0</v>
      </c>
    </row>
    <row r="27" spans="1:25" s="101" customFormat="1" x14ac:dyDescent="0.25">
      <c r="A27" s="247" t="s">
        <v>41</v>
      </c>
      <c r="B27" s="237" t="s">
        <v>148</v>
      </c>
      <c r="C27" s="248" t="s">
        <v>268</v>
      </c>
      <c r="D27" s="238">
        <v>32</v>
      </c>
      <c r="E27" s="238" t="s">
        <v>166</v>
      </c>
      <c r="F27" s="240"/>
      <c r="G27" s="249">
        <f>(D27*F27)</f>
        <v>0</v>
      </c>
    </row>
    <row r="28" spans="1:25" s="101" customFormat="1" x14ac:dyDescent="0.25">
      <c r="A28" s="247" t="s">
        <v>42</v>
      </c>
      <c r="B28" s="237" t="s">
        <v>149</v>
      </c>
      <c r="C28" s="248" t="s">
        <v>269</v>
      </c>
      <c r="D28" s="238">
        <v>32</v>
      </c>
      <c r="E28" s="238" t="s">
        <v>166</v>
      </c>
      <c r="F28" s="240"/>
      <c r="G28" s="249">
        <f>(D28*F28)</f>
        <v>0</v>
      </c>
    </row>
    <row r="29" spans="1:25" s="101" customFormat="1" x14ac:dyDescent="0.25">
      <c r="A29" s="247" t="s">
        <v>43</v>
      </c>
      <c r="B29" s="237" t="s">
        <v>165</v>
      </c>
      <c r="C29" s="248" t="s">
        <v>270</v>
      </c>
      <c r="D29" s="238">
        <v>78</v>
      </c>
      <c r="E29" s="238" t="s">
        <v>166</v>
      </c>
      <c r="F29" s="240"/>
      <c r="G29" s="249">
        <f>(D29*F29)</f>
        <v>0</v>
      </c>
    </row>
    <row r="30" spans="1:25" s="101" customFormat="1" x14ac:dyDescent="0.25">
      <c r="A30" s="247" t="s">
        <v>44</v>
      </c>
      <c r="B30" s="237" t="s">
        <v>150</v>
      </c>
      <c r="C30" s="248" t="s">
        <v>271</v>
      </c>
      <c r="D30" s="238">
        <v>6</v>
      </c>
      <c r="E30" s="238" t="s">
        <v>31</v>
      </c>
      <c r="F30" s="240"/>
      <c r="G30" s="249">
        <f>(D30*F30)</f>
        <v>0</v>
      </c>
    </row>
    <row r="31" spans="1:25" s="101" customFormat="1" x14ac:dyDescent="0.25">
      <c r="A31" s="247" t="s">
        <v>45</v>
      </c>
      <c r="B31" s="237" t="s">
        <v>151</v>
      </c>
      <c r="C31" s="248" t="s">
        <v>272</v>
      </c>
      <c r="D31" s="238">
        <v>6</v>
      </c>
      <c r="E31" s="238" t="s">
        <v>31</v>
      </c>
      <c r="F31" s="240"/>
      <c r="G31" s="249">
        <f>(D31*F31)</f>
        <v>0</v>
      </c>
    </row>
    <row r="32" spans="1:25" s="101" customFormat="1" x14ac:dyDescent="0.25">
      <c r="A32" s="247" t="s">
        <v>46</v>
      </c>
      <c r="B32" s="237" t="s">
        <v>152</v>
      </c>
      <c r="C32" s="248" t="s">
        <v>273</v>
      </c>
      <c r="D32" s="238">
        <v>2</v>
      </c>
      <c r="E32" s="238" t="s">
        <v>31</v>
      </c>
      <c r="F32" s="250"/>
      <c r="G32" s="249">
        <f t="shared" si="0"/>
        <v>0</v>
      </c>
    </row>
    <row r="33" spans="1:7" s="101" customFormat="1" x14ac:dyDescent="0.25">
      <c r="A33" s="247" t="s">
        <v>47</v>
      </c>
      <c r="B33" s="237" t="s">
        <v>153</v>
      </c>
      <c r="C33" s="251" t="s">
        <v>274</v>
      </c>
      <c r="D33" s="238">
        <v>44</v>
      </c>
      <c r="E33" s="238" t="s">
        <v>31</v>
      </c>
      <c r="F33" s="250"/>
      <c r="G33" s="249">
        <f t="shared" si="0"/>
        <v>0</v>
      </c>
    </row>
    <row r="34" spans="1:7" s="101" customFormat="1" x14ac:dyDescent="0.25">
      <c r="A34" s="247" t="s">
        <v>48</v>
      </c>
      <c r="B34" s="237" t="s">
        <v>154</v>
      </c>
      <c r="C34" s="248" t="s">
        <v>275</v>
      </c>
      <c r="D34" s="238">
        <v>12</v>
      </c>
      <c r="E34" s="238" t="s">
        <v>31</v>
      </c>
      <c r="F34" s="250"/>
      <c r="G34" s="249">
        <f t="shared" si="0"/>
        <v>0</v>
      </c>
    </row>
    <row r="35" spans="1:7" s="101" customFormat="1" x14ac:dyDescent="0.25">
      <c r="A35" s="247" t="s">
        <v>49</v>
      </c>
      <c r="B35" s="237" t="s">
        <v>155</v>
      </c>
      <c r="C35" s="248" t="s">
        <v>276</v>
      </c>
      <c r="D35" s="238">
        <v>6</v>
      </c>
      <c r="E35" s="238" t="s">
        <v>31</v>
      </c>
      <c r="F35" s="250"/>
      <c r="G35" s="249">
        <f t="shared" si="0"/>
        <v>0</v>
      </c>
    </row>
    <row r="36" spans="1:7" s="101" customFormat="1" x14ac:dyDescent="0.25">
      <c r="A36" s="247" t="s">
        <v>50</v>
      </c>
      <c r="B36" s="237" t="s">
        <v>156</v>
      </c>
      <c r="C36" s="248" t="s">
        <v>277</v>
      </c>
      <c r="D36" s="238">
        <v>88</v>
      </c>
      <c r="E36" s="238" t="s">
        <v>31</v>
      </c>
      <c r="F36" s="240"/>
      <c r="G36" s="249">
        <f t="shared" si="0"/>
        <v>0</v>
      </c>
    </row>
    <row r="37" spans="1:7" s="101" customFormat="1" x14ac:dyDescent="0.25">
      <c r="A37" s="247" t="s">
        <v>51</v>
      </c>
      <c r="B37" s="237" t="s">
        <v>157</v>
      </c>
      <c r="C37" s="248" t="s">
        <v>278</v>
      </c>
      <c r="D37" s="238">
        <v>136</v>
      </c>
      <c r="E37" s="238" t="s">
        <v>31</v>
      </c>
      <c r="F37" s="240"/>
      <c r="G37" s="249">
        <f t="shared" ref="G37:G47" si="1">(D37*F37)</f>
        <v>0</v>
      </c>
    </row>
    <row r="38" spans="1:7" s="101" customFormat="1" x14ac:dyDescent="0.25">
      <c r="A38" s="247" t="s">
        <v>52</v>
      </c>
      <c r="B38" s="237" t="s">
        <v>158</v>
      </c>
      <c r="C38" s="248" t="s">
        <v>279</v>
      </c>
      <c r="D38" s="238">
        <v>4</v>
      </c>
      <c r="E38" s="238" t="s">
        <v>31</v>
      </c>
      <c r="F38" s="240"/>
      <c r="G38" s="249">
        <f t="shared" si="1"/>
        <v>0</v>
      </c>
    </row>
    <row r="39" spans="1:7" s="101" customFormat="1" x14ac:dyDescent="0.25">
      <c r="A39" s="247" t="s">
        <v>53</v>
      </c>
      <c r="B39" s="237" t="s">
        <v>157</v>
      </c>
      <c r="C39" s="248" t="s">
        <v>280</v>
      </c>
      <c r="D39" s="238">
        <v>16</v>
      </c>
      <c r="E39" s="238" t="s">
        <v>31</v>
      </c>
      <c r="F39" s="240"/>
      <c r="G39" s="249">
        <f t="shared" si="1"/>
        <v>0</v>
      </c>
    </row>
    <row r="40" spans="1:7" s="101" customFormat="1" x14ac:dyDescent="0.25">
      <c r="A40" s="247" t="s">
        <v>106</v>
      </c>
      <c r="B40" s="237" t="s">
        <v>159</v>
      </c>
      <c r="C40" s="248" t="s">
        <v>281</v>
      </c>
      <c r="D40" s="238">
        <v>52</v>
      </c>
      <c r="E40" s="238" t="s">
        <v>31</v>
      </c>
      <c r="F40" s="240"/>
      <c r="G40" s="249">
        <f t="shared" si="1"/>
        <v>0</v>
      </c>
    </row>
    <row r="41" spans="1:7" s="101" customFormat="1" x14ac:dyDescent="0.25">
      <c r="A41" s="247" t="s">
        <v>107</v>
      </c>
      <c r="B41" s="237" t="s">
        <v>160</v>
      </c>
      <c r="C41" s="248" t="s">
        <v>282</v>
      </c>
      <c r="D41" s="238">
        <v>52</v>
      </c>
      <c r="E41" s="238" t="s">
        <v>31</v>
      </c>
      <c r="F41" s="240"/>
      <c r="G41" s="249">
        <f t="shared" si="1"/>
        <v>0</v>
      </c>
    </row>
    <row r="42" spans="1:7" s="101" customFormat="1" x14ac:dyDescent="0.25">
      <c r="A42" s="247" t="s">
        <v>108</v>
      </c>
      <c r="B42" s="237" t="s">
        <v>161</v>
      </c>
      <c r="C42" s="248" t="s">
        <v>283</v>
      </c>
      <c r="D42" s="238">
        <v>17</v>
      </c>
      <c r="E42" s="238" t="s">
        <v>166</v>
      </c>
      <c r="F42" s="240"/>
      <c r="G42" s="249">
        <f t="shared" si="1"/>
        <v>0</v>
      </c>
    </row>
    <row r="43" spans="1:7" s="101" customFormat="1" x14ac:dyDescent="0.25">
      <c r="A43" s="247" t="s">
        <v>109</v>
      </c>
      <c r="B43" s="237" t="s">
        <v>161</v>
      </c>
      <c r="C43" s="248" t="s">
        <v>284</v>
      </c>
      <c r="D43" s="238">
        <v>180</v>
      </c>
      <c r="E43" s="238" t="s">
        <v>166</v>
      </c>
      <c r="F43" s="240"/>
      <c r="G43" s="249">
        <f t="shared" si="1"/>
        <v>0</v>
      </c>
    </row>
    <row r="44" spans="1:7" s="101" customFormat="1" x14ac:dyDescent="0.25">
      <c r="A44" s="247" t="s">
        <v>110</v>
      </c>
      <c r="B44" s="237" t="s">
        <v>162</v>
      </c>
      <c r="C44" s="248" t="s">
        <v>285</v>
      </c>
      <c r="D44" s="238">
        <v>145</v>
      </c>
      <c r="E44" s="238" t="s">
        <v>166</v>
      </c>
      <c r="F44" s="240"/>
      <c r="G44" s="249">
        <f t="shared" si="1"/>
        <v>0</v>
      </c>
    </row>
    <row r="45" spans="1:7" s="101" customFormat="1" x14ac:dyDescent="0.25">
      <c r="A45" s="247" t="s">
        <v>54</v>
      </c>
      <c r="B45" s="237" t="s">
        <v>162</v>
      </c>
      <c r="C45" s="248" t="s">
        <v>286</v>
      </c>
      <c r="D45" s="238">
        <v>145</v>
      </c>
      <c r="E45" s="238" t="s">
        <v>166</v>
      </c>
      <c r="F45" s="240"/>
      <c r="G45" s="249">
        <f t="shared" si="1"/>
        <v>0</v>
      </c>
    </row>
    <row r="46" spans="1:7" s="101" customFormat="1" x14ac:dyDescent="0.25">
      <c r="A46" s="247" t="s">
        <v>55</v>
      </c>
      <c r="B46" s="237" t="s">
        <v>163</v>
      </c>
      <c r="C46" s="237"/>
      <c r="D46" s="238">
        <v>15</v>
      </c>
      <c r="E46" s="238" t="s">
        <v>167</v>
      </c>
      <c r="F46" s="240"/>
      <c r="G46" s="249">
        <f t="shared" si="1"/>
        <v>0</v>
      </c>
    </row>
    <row r="47" spans="1:7" s="101" customFormat="1" ht="15.75" thickBot="1" x14ac:dyDescent="0.3">
      <c r="A47" s="252" t="s">
        <v>56</v>
      </c>
      <c r="B47" s="253" t="s">
        <v>164</v>
      </c>
      <c r="C47" s="253"/>
      <c r="D47" s="254">
        <v>1</v>
      </c>
      <c r="E47" s="254" t="s">
        <v>168</v>
      </c>
      <c r="F47" s="255"/>
      <c r="G47" s="256">
        <f t="shared" si="1"/>
        <v>0</v>
      </c>
    </row>
    <row r="48" spans="1:7" s="202" customFormat="1" ht="15.75" thickBot="1" x14ac:dyDescent="0.3">
      <c r="A48" s="226" t="s">
        <v>92</v>
      </c>
      <c r="B48" s="474" t="s">
        <v>241</v>
      </c>
      <c r="C48" s="475"/>
      <c r="D48" s="475"/>
      <c r="E48" s="475"/>
      <c r="F48" s="485"/>
      <c r="G48" s="225">
        <f>SUM(G26:G47)</f>
        <v>0</v>
      </c>
    </row>
    <row r="49" spans="1:15" s="101" customFormat="1" ht="15.75" thickBot="1" x14ac:dyDescent="0.3">
      <c r="A49" s="106"/>
      <c r="B49" s="107"/>
      <c r="C49" s="107"/>
      <c r="D49" s="107"/>
      <c r="E49" s="107"/>
      <c r="F49" s="107"/>
      <c r="G49" s="107"/>
      <c r="H49" s="107"/>
      <c r="I49" s="107"/>
      <c r="J49" s="107"/>
      <c r="K49" s="107"/>
      <c r="L49" s="27"/>
      <c r="M49" s="27"/>
      <c r="N49" s="108"/>
      <c r="O49" s="109"/>
    </row>
    <row r="50" spans="1:15" s="101" customFormat="1" ht="16.5" customHeight="1" thickBot="1" x14ac:dyDescent="0.3">
      <c r="A50" s="492" t="s">
        <v>249</v>
      </c>
      <c r="B50" s="493"/>
      <c r="C50" s="493"/>
      <c r="D50" s="493"/>
      <c r="E50" s="493"/>
      <c r="F50" s="493"/>
      <c r="G50" s="493"/>
      <c r="H50" s="493"/>
      <c r="I50" s="493"/>
      <c r="J50" s="493"/>
      <c r="K50" s="493"/>
      <c r="L50" s="493"/>
      <c r="M50" s="493"/>
      <c r="N50" s="493"/>
      <c r="O50" s="494"/>
    </row>
    <row r="51" spans="1:15" s="101" customFormat="1" ht="32.25" thickBot="1" x14ac:dyDescent="0.3">
      <c r="A51" s="197" t="s">
        <v>37</v>
      </c>
      <c r="B51" s="191" t="s">
        <v>137</v>
      </c>
      <c r="C51" s="194" t="s">
        <v>287</v>
      </c>
      <c r="D51" s="191" t="s">
        <v>253</v>
      </c>
      <c r="E51" s="200" t="s">
        <v>254</v>
      </c>
      <c r="F51" s="200" t="s">
        <v>255</v>
      </c>
      <c r="G51" s="194" t="s">
        <v>256</v>
      </c>
      <c r="H51" s="191" t="s">
        <v>257</v>
      </c>
      <c r="I51" s="200" t="s">
        <v>259</v>
      </c>
      <c r="J51" s="201" t="s">
        <v>258</v>
      </c>
      <c r="K51" s="201" t="s">
        <v>300</v>
      </c>
      <c r="L51" s="194" t="s">
        <v>39</v>
      </c>
      <c r="M51" s="194" t="s">
        <v>5</v>
      </c>
      <c r="N51" s="194" t="s">
        <v>98</v>
      </c>
      <c r="O51" s="196" t="s">
        <v>99</v>
      </c>
    </row>
    <row r="52" spans="1:15" s="101" customFormat="1" ht="22.5" x14ac:dyDescent="0.25">
      <c r="A52" s="257" t="s">
        <v>40</v>
      </c>
      <c r="B52" s="243" t="s">
        <v>145</v>
      </c>
      <c r="C52" s="258" t="s">
        <v>260</v>
      </c>
      <c r="D52" s="245" t="s">
        <v>261</v>
      </c>
      <c r="E52" s="259">
        <v>8.5</v>
      </c>
      <c r="F52" s="260" t="s">
        <v>262</v>
      </c>
      <c r="G52" s="261" t="s">
        <v>263</v>
      </c>
      <c r="H52" s="259">
        <v>65</v>
      </c>
      <c r="I52" s="259">
        <v>65</v>
      </c>
      <c r="J52" s="259">
        <v>100</v>
      </c>
      <c r="K52" s="259"/>
      <c r="L52" s="262">
        <v>1</v>
      </c>
      <c r="M52" s="262" t="s">
        <v>31</v>
      </c>
      <c r="N52" s="234"/>
      <c r="O52" s="235">
        <f>(L52*N52)</f>
        <v>0</v>
      </c>
    </row>
    <row r="53" spans="1:15" s="101" customFormat="1" x14ac:dyDescent="0.25">
      <c r="A53" s="263" t="s">
        <v>41</v>
      </c>
      <c r="B53" s="237" t="s">
        <v>146</v>
      </c>
      <c r="C53" s="264" t="s">
        <v>264</v>
      </c>
      <c r="D53" s="238" t="s">
        <v>265</v>
      </c>
      <c r="E53" s="265">
        <v>4</v>
      </c>
      <c r="F53" s="266" t="s">
        <v>262</v>
      </c>
      <c r="G53" s="267" t="s">
        <v>263</v>
      </c>
      <c r="H53" s="265">
        <v>65</v>
      </c>
      <c r="I53" s="265">
        <v>35</v>
      </c>
      <c r="J53" s="265">
        <v>80</v>
      </c>
      <c r="K53" s="265"/>
      <c r="L53" s="268">
        <v>1</v>
      </c>
      <c r="M53" s="268" t="s">
        <v>31</v>
      </c>
      <c r="N53" s="240"/>
      <c r="O53" s="241">
        <f t="shared" ref="O53:O58" si="2">(L53*N53)</f>
        <v>0</v>
      </c>
    </row>
    <row r="54" spans="1:15" s="101" customFormat="1" ht="45" x14ac:dyDescent="0.25">
      <c r="A54" s="263" t="s">
        <v>42</v>
      </c>
      <c r="B54" s="237" t="s">
        <v>169</v>
      </c>
      <c r="C54" s="264" t="s">
        <v>288</v>
      </c>
      <c r="D54" s="238" t="s">
        <v>293</v>
      </c>
      <c r="E54" s="265">
        <v>45</v>
      </c>
      <c r="F54" s="266" t="s">
        <v>262</v>
      </c>
      <c r="G54" s="267" t="s">
        <v>263</v>
      </c>
      <c r="H54" s="265">
        <v>32</v>
      </c>
      <c r="I54" s="265">
        <v>65</v>
      </c>
      <c r="J54" s="265">
        <v>98</v>
      </c>
      <c r="K54" s="269" t="s">
        <v>301</v>
      </c>
      <c r="L54" s="268">
        <v>1</v>
      </c>
      <c r="M54" s="268" t="s">
        <v>31</v>
      </c>
      <c r="N54" s="240"/>
      <c r="O54" s="241">
        <f t="shared" si="2"/>
        <v>0</v>
      </c>
    </row>
    <row r="55" spans="1:15" s="101" customFormat="1" ht="24" x14ac:dyDescent="0.25">
      <c r="A55" s="263" t="s">
        <v>43</v>
      </c>
      <c r="B55" s="237" t="s">
        <v>170</v>
      </c>
      <c r="C55" s="264" t="s">
        <v>289</v>
      </c>
      <c r="D55" s="238" t="s">
        <v>294</v>
      </c>
      <c r="E55" s="265">
        <v>220</v>
      </c>
      <c r="F55" s="266" t="s">
        <v>262</v>
      </c>
      <c r="G55" s="267" t="s">
        <v>263</v>
      </c>
      <c r="H55" s="265">
        <v>65</v>
      </c>
      <c r="I55" s="265">
        <v>65</v>
      </c>
      <c r="J55" s="265">
        <v>90</v>
      </c>
      <c r="K55" s="269" t="s">
        <v>301</v>
      </c>
      <c r="L55" s="268">
        <v>1</v>
      </c>
      <c r="M55" s="268" t="s">
        <v>31</v>
      </c>
      <c r="N55" s="240"/>
      <c r="O55" s="241">
        <f t="shared" si="2"/>
        <v>0</v>
      </c>
    </row>
    <row r="56" spans="1:15" s="101" customFormat="1" ht="24" x14ac:dyDescent="0.25">
      <c r="A56" s="263" t="s">
        <v>44</v>
      </c>
      <c r="B56" s="237" t="s">
        <v>171</v>
      </c>
      <c r="C56" s="264" t="s">
        <v>290</v>
      </c>
      <c r="D56" s="238" t="s">
        <v>295</v>
      </c>
      <c r="E56" s="265">
        <v>220</v>
      </c>
      <c r="F56" s="266" t="s">
        <v>262</v>
      </c>
      <c r="G56" s="267" t="s">
        <v>263</v>
      </c>
      <c r="H56" s="265">
        <v>65</v>
      </c>
      <c r="I56" s="265">
        <v>65</v>
      </c>
      <c r="J56" s="265">
        <v>90</v>
      </c>
      <c r="K56" s="269" t="s">
        <v>301</v>
      </c>
      <c r="L56" s="268">
        <v>1</v>
      </c>
      <c r="M56" s="268" t="s">
        <v>31</v>
      </c>
      <c r="N56" s="240"/>
      <c r="O56" s="241">
        <f t="shared" si="2"/>
        <v>0</v>
      </c>
    </row>
    <row r="57" spans="1:15" s="101" customFormat="1" x14ac:dyDescent="0.25">
      <c r="A57" s="263" t="s">
        <v>45</v>
      </c>
      <c r="B57" s="237" t="s">
        <v>172</v>
      </c>
      <c r="C57" s="270" t="s">
        <v>291</v>
      </c>
      <c r="D57" s="238" t="s">
        <v>296</v>
      </c>
      <c r="E57" s="265">
        <v>0.63</v>
      </c>
      <c r="F57" s="266" t="s">
        <v>262</v>
      </c>
      <c r="G57" s="267" t="s">
        <v>299</v>
      </c>
      <c r="H57" s="265">
        <v>67</v>
      </c>
      <c r="I57" s="265">
        <v>50</v>
      </c>
      <c r="J57" s="265">
        <v>95</v>
      </c>
      <c r="K57" s="265"/>
      <c r="L57" s="268">
        <v>1</v>
      </c>
      <c r="M57" s="268" t="s">
        <v>31</v>
      </c>
      <c r="N57" s="240"/>
      <c r="O57" s="241">
        <f t="shared" si="2"/>
        <v>0</v>
      </c>
    </row>
    <row r="58" spans="1:15" s="101" customFormat="1" x14ac:dyDescent="0.25">
      <c r="A58" s="263" t="s">
        <v>46</v>
      </c>
      <c r="B58" s="237" t="s">
        <v>172</v>
      </c>
      <c r="C58" s="270" t="s">
        <v>291</v>
      </c>
      <c r="D58" s="238" t="s">
        <v>297</v>
      </c>
      <c r="E58" s="265">
        <v>0.21</v>
      </c>
      <c r="F58" s="266" t="s">
        <v>262</v>
      </c>
      <c r="G58" s="267" t="s">
        <v>299</v>
      </c>
      <c r="H58" s="265">
        <v>67</v>
      </c>
      <c r="I58" s="265">
        <v>50</v>
      </c>
      <c r="J58" s="265">
        <v>90</v>
      </c>
      <c r="K58" s="265"/>
      <c r="L58" s="268">
        <v>1</v>
      </c>
      <c r="M58" s="268" t="s">
        <v>31</v>
      </c>
      <c r="N58" s="240"/>
      <c r="O58" s="241">
        <f t="shared" si="2"/>
        <v>0</v>
      </c>
    </row>
    <row r="59" spans="1:15" s="101" customFormat="1" x14ac:dyDescent="0.25">
      <c r="A59" s="263" t="s">
        <v>47</v>
      </c>
      <c r="B59" s="237" t="s">
        <v>173</v>
      </c>
      <c r="C59" s="264" t="s">
        <v>292</v>
      </c>
      <c r="D59" s="238" t="s">
        <v>298</v>
      </c>
      <c r="E59" s="265">
        <v>1.6</v>
      </c>
      <c r="F59" s="266" t="s">
        <v>262</v>
      </c>
      <c r="G59" s="267" t="s">
        <v>299</v>
      </c>
      <c r="H59" s="265">
        <v>64</v>
      </c>
      <c r="I59" s="265">
        <v>50</v>
      </c>
      <c r="J59" s="265">
        <v>80</v>
      </c>
      <c r="K59" s="265"/>
      <c r="L59" s="268">
        <v>1</v>
      </c>
      <c r="M59" s="268" t="s">
        <v>31</v>
      </c>
      <c r="N59" s="250"/>
      <c r="O59" s="241">
        <f>(L59*N59)</f>
        <v>0</v>
      </c>
    </row>
    <row r="60" spans="1:15" s="101" customFormat="1" ht="15.75" thickBot="1" x14ac:dyDescent="0.3">
      <c r="A60" s="263" t="s">
        <v>48</v>
      </c>
      <c r="B60" s="237" t="s">
        <v>174</v>
      </c>
      <c r="C60" s="237"/>
      <c r="D60" s="237"/>
      <c r="E60" s="237"/>
      <c r="F60" s="237"/>
      <c r="G60" s="237"/>
      <c r="H60" s="237"/>
      <c r="I60" s="237"/>
      <c r="J60" s="495"/>
      <c r="K60" s="496"/>
      <c r="L60" s="268">
        <v>1</v>
      </c>
      <c r="M60" s="268" t="s">
        <v>31</v>
      </c>
      <c r="N60" s="250"/>
      <c r="O60" s="241">
        <f>(L60*N60)</f>
        <v>0</v>
      </c>
    </row>
    <row r="61" spans="1:15" s="202" customFormat="1" ht="15.75" thickBot="1" x14ac:dyDescent="0.3">
      <c r="A61" s="224" t="s">
        <v>93</v>
      </c>
      <c r="B61" s="484" t="s">
        <v>242</v>
      </c>
      <c r="C61" s="475"/>
      <c r="D61" s="475"/>
      <c r="E61" s="475"/>
      <c r="F61" s="475"/>
      <c r="G61" s="475"/>
      <c r="H61" s="475"/>
      <c r="I61" s="475"/>
      <c r="J61" s="475"/>
      <c r="K61" s="475"/>
      <c r="L61" s="475"/>
      <c r="M61" s="475"/>
      <c r="N61" s="485"/>
      <c r="O61" s="225">
        <f>SUM(O52:O60)</f>
        <v>0</v>
      </c>
    </row>
    <row r="62" spans="1:15" ht="15.75" thickBot="1" x14ac:dyDescent="0.3"/>
    <row r="63" spans="1:15" s="101" customFormat="1" ht="16.5" customHeight="1" thickBot="1" x14ac:dyDescent="0.3">
      <c r="A63" s="471" t="s">
        <v>400</v>
      </c>
      <c r="B63" s="472"/>
      <c r="C63" s="472"/>
      <c r="D63" s="472"/>
      <c r="E63" s="472"/>
      <c r="F63" s="472"/>
      <c r="G63" s="472"/>
      <c r="H63" s="472"/>
      <c r="I63" s="473"/>
    </row>
    <row r="64" spans="1:15" s="101" customFormat="1" ht="21.75" thickBot="1" x14ac:dyDescent="0.3">
      <c r="A64" s="193" t="s">
        <v>37</v>
      </c>
      <c r="B64" s="193" t="s">
        <v>137</v>
      </c>
      <c r="C64" s="194" t="s">
        <v>302</v>
      </c>
      <c r="D64" s="497" t="s">
        <v>304</v>
      </c>
      <c r="E64" s="498"/>
      <c r="F64" s="194" t="s">
        <v>39</v>
      </c>
      <c r="G64" s="194" t="s">
        <v>5</v>
      </c>
      <c r="H64" s="194" t="s">
        <v>98</v>
      </c>
      <c r="I64" s="196" t="s">
        <v>99</v>
      </c>
    </row>
    <row r="65" spans="1:9" s="101" customFormat="1" x14ac:dyDescent="0.25">
      <c r="A65" s="242" t="s">
        <v>40</v>
      </c>
      <c r="B65" s="271" t="s">
        <v>175</v>
      </c>
      <c r="C65" s="272" t="s">
        <v>303</v>
      </c>
      <c r="D65" s="499" t="s">
        <v>322</v>
      </c>
      <c r="E65" s="500"/>
      <c r="F65" s="262">
        <v>1</v>
      </c>
      <c r="G65" s="262" t="s">
        <v>31</v>
      </c>
      <c r="H65" s="234"/>
      <c r="I65" s="246">
        <f t="shared" ref="I65:I77" si="3">(F65*H65)</f>
        <v>0</v>
      </c>
    </row>
    <row r="66" spans="1:9" s="101" customFormat="1" x14ac:dyDescent="0.25">
      <c r="A66" s="247" t="s">
        <v>41</v>
      </c>
      <c r="B66" s="273" t="s">
        <v>176</v>
      </c>
      <c r="C66" s="273"/>
      <c r="D66" s="464" t="s">
        <v>323</v>
      </c>
      <c r="E66" s="465"/>
      <c r="F66" s="268">
        <v>1</v>
      </c>
      <c r="G66" s="268" t="s">
        <v>168</v>
      </c>
      <c r="H66" s="240"/>
      <c r="I66" s="249">
        <f t="shared" si="3"/>
        <v>0</v>
      </c>
    </row>
    <row r="67" spans="1:9" s="101" customFormat="1" x14ac:dyDescent="0.25">
      <c r="A67" s="247" t="s">
        <v>42</v>
      </c>
      <c r="B67" s="273" t="s">
        <v>177</v>
      </c>
      <c r="C67" s="273"/>
      <c r="D67" s="464" t="s">
        <v>324</v>
      </c>
      <c r="E67" s="465"/>
      <c r="F67" s="268">
        <v>1</v>
      </c>
      <c r="G67" s="268" t="s">
        <v>168</v>
      </c>
      <c r="H67" s="240"/>
      <c r="I67" s="249">
        <f t="shared" si="3"/>
        <v>0</v>
      </c>
    </row>
    <row r="68" spans="1:9" s="101" customFormat="1" x14ac:dyDescent="0.25">
      <c r="A68" s="247" t="s">
        <v>43</v>
      </c>
      <c r="B68" s="273" t="s">
        <v>178</v>
      </c>
      <c r="C68" s="274" t="s">
        <v>305</v>
      </c>
      <c r="D68" s="464" t="s">
        <v>325</v>
      </c>
      <c r="E68" s="465"/>
      <c r="F68" s="268">
        <v>1</v>
      </c>
      <c r="G68" s="268" t="s">
        <v>31</v>
      </c>
      <c r="H68" s="240"/>
      <c r="I68" s="249">
        <f t="shared" si="3"/>
        <v>0</v>
      </c>
    </row>
    <row r="69" spans="1:9" s="101" customFormat="1" x14ac:dyDescent="0.25">
      <c r="A69" s="247" t="s">
        <v>44</v>
      </c>
      <c r="B69" s="273" t="s">
        <v>179</v>
      </c>
      <c r="C69" s="274" t="s">
        <v>306</v>
      </c>
      <c r="D69" s="464" t="s">
        <v>326</v>
      </c>
      <c r="E69" s="465"/>
      <c r="F69" s="268">
        <v>1</v>
      </c>
      <c r="G69" s="268" t="s">
        <v>31</v>
      </c>
      <c r="H69" s="240"/>
      <c r="I69" s="249">
        <f t="shared" si="3"/>
        <v>0</v>
      </c>
    </row>
    <row r="70" spans="1:9" s="101" customFormat="1" x14ac:dyDescent="0.25">
      <c r="A70" s="247" t="s">
        <v>45</v>
      </c>
      <c r="B70" s="273" t="s">
        <v>180</v>
      </c>
      <c r="C70" s="274" t="s">
        <v>307</v>
      </c>
      <c r="D70" s="464" t="s">
        <v>327</v>
      </c>
      <c r="E70" s="465"/>
      <c r="F70" s="268">
        <v>1</v>
      </c>
      <c r="G70" s="268" t="s">
        <v>31</v>
      </c>
      <c r="H70" s="240"/>
      <c r="I70" s="249">
        <f t="shared" si="3"/>
        <v>0</v>
      </c>
    </row>
    <row r="71" spans="1:9" s="101" customFormat="1" x14ac:dyDescent="0.25">
      <c r="A71" s="247" t="s">
        <v>46</v>
      </c>
      <c r="B71" s="273" t="s">
        <v>181</v>
      </c>
      <c r="C71" s="274" t="s">
        <v>308</v>
      </c>
      <c r="D71" s="464" t="s">
        <v>328</v>
      </c>
      <c r="E71" s="465"/>
      <c r="F71" s="268">
        <v>16</v>
      </c>
      <c r="G71" s="268" t="s">
        <v>31</v>
      </c>
      <c r="H71" s="250"/>
      <c r="I71" s="249">
        <f t="shared" si="3"/>
        <v>0</v>
      </c>
    </row>
    <row r="72" spans="1:9" s="101" customFormat="1" x14ac:dyDescent="0.25">
      <c r="A72" s="247" t="s">
        <v>47</v>
      </c>
      <c r="B72" s="275" t="s">
        <v>182</v>
      </c>
      <c r="C72" s="275"/>
      <c r="D72" s="464" t="s">
        <v>329</v>
      </c>
      <c r="E72" s="465"/>
      <c r="F72" s="268">
        <v>1</v>
      </c>
      <c r="G72" s="268" t="s">
        <v>31</v>
      </c>
      <c r="H72" s="250"/>
      <c r="I72" s="249">
        <f t="shared" si="3"/>
        <v>0</v>
      </c>
    </row>
    <row r="73" spans="1:9" s="101" customFormat="1" x14ac:dyDescent="0.25">
      <c r="A73" s="247" t="s">
        <v>48</v>
      </c>
      <c r="B73" s="273" t="s">
        <v>183</v>
      </c>
      <c r="C73" s="274" t="s">
        <v>309</v>
      </c>
      <c r="D73" s="464" t="s">
        <v>330</v>
      </c>
      <c r="E73" s="465"/>
      <c r="F73" s="268">
        <v>3</v>
      </c>
      <c r="G73" s="268" t="s">
        <v>31</v>
      </c>
      <c r="H73" s="250"/>
      <c r="I73" s="249">
        <f t="shared" si="3"/>
        <v>0</v>
      </c>
    </row>
    <row r="74" spans="1:9" s="101" customFormat="1" x14ac:dyDescent="0.25">
      <c r="A74" s="247" t="s">
        <v>49</v>
      </c>
      <c r="B74" s="273" t="s">
        <v>184</v>
      </c>
      <c r="C74" s="273"/>
      <c r="D74" s="464" t="s">
        <v>331</v>
      </c>
      <c r="E74" s="465"/>
      <c r="F74" s="268">
        <v>3</v>
      </c>
      <c r="G74" s="268" t="s">
        <v>31</v>
      </c>
      <c r="H74" s="250"/>
      <c r="I74" s="249">
        <f t="shared" si="3"/>
        <v>0</v>
      </c>
    </row>
    <row r="75" spans="1:9" s="101" customFormat="1" x14ac:dyDescent="0.25">
      <c r="A75" s="247" t="s">
        <v>50</v>
      </c>
      <c r="B75" s="273" t="s">
        <v>185</v>
      </c>
      <c r="C75" s="273"/>
      <c r="D75" s="464" t="s">
        <v>332</v>
      </c>
      <c r="E75" s="465"/>
      <c r="F75" s="268">
        <v>3</v>
      </c>
      <c r="G75" s="268" t="s">
        <v>31</v>
      </c>
      <c r="H75" s="240"/>
      <c r="I75" s="249">
        <f t="shared" si="3"/>
        <v>0</v>
      </c>
    </row>
    <row r="76" spans="1:9" s="101" customFormat="1" x14ac:dyDescent="0.25">
      <c r="A76" s="247" t="s">
        <v>51</v>
      </c>
      <c r="B76" s="273" t="s">
        <v>186</v>
      </c>
      <c r="C76" s="273"/>
      <c r="D76" s="464" t="s">
        <v>333</v>
      </c>
      <c r="E76" s="465"/>
      <c r="F76" s="268">
        <v>3</v>
      </c>
      <c r="G76" s="268" t="s">
        <v>31</v>
      </c>
      <c r="H76" s="240"/>
      <c r="I76" s="249">
        <f t="shared" si="3"/>
        <v>0</v>
      </c>
    </row>
    <row r="77" spans="1:9" s="101" customFormat="1" x14ac:dyDescent="0.25">
      <c r="A77" s="247" t="s">
        <v>52</v>
      </c>
      <c r="B77" s="273" t="s">
        <v>187</v>
      </c>
      <c r="C77" s="273"/>
      <c r="D77" s="464" t="s">
        <v>330</v>
      </c>
      <c r="E77" s="465"/>
      <c r="F77" s="268">
        <v>1</v>
      </c>
      <c r="G77" s="268" t="s">
        <v>31</v>
      </c>
      <c r="H77" s="240"/>
      <c r="I77" s="249">
        <f t="shared" si="3"/>
        <v>0</v>
      </c>
    </row>
    <row r="78" spans="1:9" s="101" customFormat="1" x14ac:dyDescent="0.25">
      <c r="A78" s="247" t="s">
        <v>53</v>
      </c>
      <c r="B78" s="273" t="s">
        <v>188</v>
      </c>
      <c r="C78" s="273"/>
      <c r="D78" s="464" t="s">
        <v>334</v>
      </c>
      <c r="E78" s="465"/>
      <c r="F78" s="268">
        <v>1</v>
      </c>
      <c r="G78" s="268" t="s">
        <v>31</v>
      </c>
      <c r="H78" s="240"/>
      <c r="I78" s="249">
        <f t="shared" ref="I78:I90" si="4">(F78*H78)</f>
        <v>0</v>
      </c>
    </row>
    <row r="79" spans="1:9" s="101" customFormat="1" x14ac:dyDescent="0.25">
      <c r="A79" s="247" t="s">
        <v>106</v>
      </c>
      <c r="B79" s="273" t="s">
        <v>189</v>
      </c>
      <c r="C79" s="276" t="s">
        <v>310</v>
      </c>
      <c r="D79" s="464" t="s">
        <v>335</v>
      </c>
      <c r="E79" s="465"/>
      <c r="F79" s="268">
        <v>1</v>
      </c>
      <c r="G79" s="268" t="s">
        <v>31</v>
      </c>
      <c r="H79" s="240"/>
      <c r="I79" s="249">
        <f t="shared" si="4"/>
        <v>0</v>
      </c>
    </row>
    <row r="80" spans="1:9" s="101" customFormat="1" x14ac:dyDescent="0.25">
      <c r="A80" s="247" t="s">
        <v>107</v>
      </c>
      <c r="B80" s="273" t="s">
        <v>190</v>
      </c>
      <c r="C80" s="274" t="s">
        <v>311</v>
      </c>
      <c r="D80" s="464" t="s">
        <v>336</v>
      </c>
      <c r="E80" s="465"/>
      <c r="F80" s="268">
        <v>4</v>
      </c>
      <c r="G80" s="268" t="s">
        <v>31</v>
      </c>
      <c r="H80" s="240"/>
      <c r="I80" s="249">
        <f t="shared" si="4"/>
        <v>0</v>
      </c>
    </row>
    <row r="81" spans="1:9" s="101" customFormat="1" x14ac:dyDescent="0.25">
      <c r="A81" s="247" t="s">
        <v>108</v>
      </c>
      <c r="B81" s="273" t="s">
        <v>191</v>
      </c>
      <c r="C81" s="274" t="s">
        <v>312</v>
      </c>
      <c r="D81" s="464" t="s">
        <v>336</v>
      </c>
      <c r="E81" s="465"/>
      <c r="F81" s="268">
        <v>1</v>
      </c>
      <c r="G81" s="268" t="s">
        <v>31</v>
      </c>
      <c r="H81" s="240"/>
      <c r="I81" s="249">
        <f t="shared" si="4"/>
        <v>0</v>
      </c>
    </row>
    <row r="82" spans="1:9" s="101" customFormat="1" x14ac:dyDescent="0.25">
      <c r="A82" s="247" t="s">
        <v>109</v>
      </c>
      <c r="B82" s="273" t="s">
        <v>192</v>
      </c>
      <c r="C82" s="273"/>
      <c r="D82" s="464" t="s">
        <v>337</v>
      </c>
      <c r="E82" s="465"/>
      <c r="F82" s="268">
        <v>1</v>
      </c>
      <c r="G82" s="268" t="s">
        <v>31</v>
      </c>
      <c r="H82" s="240"/>
      <c r="I82" s="249">
        <f t="shared" si="4"/>
        <v>0</v>
      </c>
    </row>
    <row r="83" spans="1:9" s="101" customFormat="1" x14ac:dyDescent="0.25">
      <c r="A83" s="247" t="s">
        <v>110</v>
      </c>
      <c r="B83" s="273" t="s">
        <v>193</v>
      </c>
      <c r="C83" s="274" t="s">
        <v>313</v>
      </c>
      <c r="D83" s="464" t="s">
        <v>338</v>
      </c>
      <c r="E83" s="465"/>
      <c r="F83" s="268">
        <v>1</v>
      </c>
      <c r="G83" s="268" t="s">
        <v>31</v>
      </c>
      <c r="H83" s="240"/>
      <c r="I83" s="249">
        <f t="shared" si="4"/>
        <v>0</v>
      </c>
    </row>
    <row r="84" spans="1:9" s="101" customFormat="1" x14ac:dyDescent="0.25">
      <c r="A84" s="247" t="s">
        <v>54</v>
      </c>
      <c r="B84" s="273" t="s">
        <v>194</v>
      </c>
      <c r="C84" s="276" t="s">
        <v>314</v>
      </c>
      <c r="D84" s="464" t="s">
        <v>339</v>
      </c>
      <c r="E84" s="465"/>
      <c r="F84" s="268">
        <v>1</v>
      </c>
      <c r="G84" s="268" t="s">
        <v>31</v>
      </c>
      <c r="H84" s="240"/>
      <c r="I84" s="249">
        <f t="shared" si="4"/>
        <v>0</v>
      </c>
    </row>
    <row r="85" spans="1:9" s="101" customFormat="1" x14ac:dyDescent="0.25">
      <c r="A85" s="247" t="s">
        <v>55</v>
      </c>
      <c r="B85" s="273" t="s">
        <v>195</v>
      </c>
      <c r="C85" s="273"/>
      <c r="D85" s="464" t="s">
        <v>340</v>
      </c>
      <c r="E85" s="465"/>
      <c r="F85" s="268">
        <v>1</v>
      </c>
      <c r="G85" s="268" t="s">
        <v>31</v>
      </c>
      <c r="H85" s="240"/>
      <c r="I85" s="249">
        <f t="shared" si="4"/>
        <v>0</v>
      </c>
    </row>
    <row r="86" spans="1:9" s="101" customFormat="1" x14ac:dyDescent="0.25">
      <c r="A86" s="247" t="s">
        <v>56</v>
      </c>
      <c r="B86" s="273" t="s">
        <v>194</v>
      </c>
      <c r="C86" s="276" t="s">
        <v>315</v>
      </c>
      <c r="D86" s="464" t="s">
        <v>339</v>
      </c>
      <c r="E86" s="465"/>
      <c r="F86" s="268">
        <v>1</v>
      </c>
      <c r="G86" s="268" t="s">
        <v>31</v>
      </c>
      <c r="H86" s="240"/>
      <c r="I86" s="249">
        <f t="shared" si="4"/>
        <v>0</v>
      </c>
    </row>
    <row r="87" spans="1:9" s="101" customFormat="1" x14ac:dyDescent="0.25">
      <c r="A87" s="247" t="s">
        <v>57</v>
      </c>
      <c r="B87" s="273" t="s">
        <v>195</v>
      </c>
      <c r="C87" s="273"/>
      <c r="D87" s="464" t="s">
        <v>340</v>
      </c>
      <c r="E87" s="465"/>
      <c r="F87" s="268">
        <v>1</v>
      </c>
      <c r="G87" s="268" t="s">
        <v>31</v>
      </c>
      <c r="H87" s="240"/>
      <c r="I87" s="249">
        <f t="shared" si="4"/>
        <v>0</v>
      </c>
    </row>
    <row r="88" spans="1:9" s="101" customFormat="1" x14ac:dyDescent="0.25">
      <c r="A88" s="247" t="s">
        <v>58</v>
      </c>
      <c r="B88" s="277" t="s">
        <v>196</v>
      </c>
      <c r="C88" s="277"/>
      <c r="D88" s="466" t="s">
        <v>341</v>
      </c>
      <c r="E88" s="467"/>
      <c r="F88" s="278">
        <v>1</v>
      </c>
      <c r="G88" s="268" t="s">
        <v>31</v>
      </c>
      <c r="H88" s="240"/>
      <c r="I88" s="249">
        <f t="shared" si="4"/>
        <v>0</v>
      </c>
    </row>
    <row r="89" spans="1:9" s="101" customFormat="1" x14ac:dyDescent="0.25">
      <c r="A89" s="247" t="s">
        <v>59</v>
      </c>
      <c r="B89" s="273" t="s">
        <v>194</v>
      </c>
      <c r="C89" s="276" t="s">
        <v>316</v>
      </c>
      <c r="D89" s="464" t="s">
        <v>342</v>
      </c>
      <c r="E89" s="465"/>
      <c r="F89" s="268">
        <v>3</v>
      </c>
      <c r="G89" s="268" t="s">
        <v>31</v>
      </c>
      <c r="H89" s="240"/>
      <c r="I89" s="249">
        <f t="shared" si="4"/>
        <v>0</v>
      </c>
    </row>
    <row r="90" spans="1:9" s="101" customFormat="1" x14ac:dyDescent="0.25">
      <c r="A90" s="247" t="s">
        <v>60</v>
      </c>
      <c r="B90" s="273" t="s">
        <v>195</v>
      </c>
      <c r="C90" s="273"/>
      <c r="D90" s="464" t="s">
        <v>340</v>
      </c>
      <c r="E90" s="465"/>
      <c r="F90" s="268">
        <v>1</v>
      </c>
      <c r="G90" s="268" t="s">
        <v>31</v>
      </c>
      <c r="H90" s="240"/>
      <c r="I90" s="249">
        <f t="shared" si="4"/>
        <v>0</v>
      </c>
    </row>
    <row r="91" spans="1:9" s="101" customFormat="1" x14ac:dyDescent="0.25">
      <c r="A91" s="247" t="s">
        <v>61</v>
      </c>
      <c r="B91" s="273" t="s">
        <v>197</v>
      </c>
      <c r="C91" s="274" t="s">
        <v>317</v>
      </c>
      <c r="D91" s="464" t="s">
        <v>343</v>
      </c>
      <c r="E91" s="465"/>
      <c r="F91" s="268">
        <v>1</v>
      </c>
      <c r="G91" s="268" t="s">
        <v>31</v>
      </c>
      <c r="H91" s="240"/>
      <c r="I91" s="249">
        <f t="shared" ref="I91:I106" si="5">(F91*H91)</f>
        <v>0</v>
      </c>
    </row>
    <row r="92" spans="1:9" s="101" customFormat="1" x14ac:dyDescent="0.25">
      <c r="A92" s="247" t="s">
        <v>62</v>
      </c>
      <c r="B92" s="273" t="s">
        <v>198</v>
      </c>
      <c r="C92" s="274" t="s">
        <v>318</v>
      </c>
      <c r="D92" s="464" t="s">
        <v>344</v>
      </c>
      <c r="E92" s="465"/>
      <c r="F92" s="268">
        <v>1</v>
      </c>
      <c r="G92" s="268" t="s">
        <v>31</v>
      </c>
      <c r="H92" s="240"/>
      <c r="I92" s="249">
        <f t="shared" si="5"/>
        <v>0</v>
      </c>
    </row>
    <row r="93" spans="1:9" s="101" customFormat="1" x14ac:dyDescent="0.25">
      <c r="A93" s="247" t="s">
        <v>63</v>
      </c>
      <c r="B93" s="273" t="s">
        <v>199</v>
      </c>
      <c r="C93" s="274" t="s">
        <v>319</v>
      </c>
      <c r="D93" s="464" t="s">
        <v>345</v>
      </c>
      <c r="E93" s="465"/>
      <c r="F93" s="268">
        <v>9</v>
      </c>
      <c r="G93" s="268" t="s">
        <v>31</v>
      </c>
      <c r="H93" s="240"/>
      <c r="I93" s="249">
        <f t="shared" si="5"/>
        <v>0</v>
      </c>
    </row>
    <row r="94" spans="1:9" s="101" customFormat="1" x14ac:dyDescent="0.25">
      <c r="A94" s="247" t="s">
        <v>64</v>
      </c>
      <c r="B94" s="273" t="s">
        <v>200</v>
      </c>
      <c r="C94" s="273"/>
      <c r="D94" s="464" t="s">
        <v>346</v>
      </c>
      <c r="E94" s="465"/>
      <c r="F94" s="268">
        <v>3</v>
      </c>
      <c r="G94" s="268" t="s">
        <v>31</v>
      </c>
      <c r="H94" s="240"/>
      <c r="I94" s="249">
        <f t="shared" si="5"/>
        <v>0</v>
      </c>
    </row>
    <row r="95" spans="1:9" s="101" customFormat="1" x14ac:dyDescent="0.25">
      <c r="A95" s="247" t="s">
        <v>65</v>
      </c>
      <c r="B95" s="273" t="s">
        <v>201</v>
      </c>
      <c r="C95" s="273"/>
      <c r="D95" s="464" t="s">
        <v>347</v>
      </c>
      <c r="E95" s="465"/>
      <c r="F95" s="268">
        <v>7</v>
      </c>
      <c r="G95" s="268" t="s">
        <v>31</v>
      </c>
      <c r="H95" s="240"/>
      <c r="I95" s="249">
        <f t="shared" si="5"/>
        <v>0</v>
      </c>
    </row>
    <row r="96" spans="1:9" s="101" customFormat="1" x14ac:dyDescent="0.25">
      <c r="A96" s="247" t="s">
        <v>66</v>
      </c>
      <c r="B96" s="273" t="s">
        <v>202</v>
      </c>
      <c r="C96" s="273"/>
      <c r="D96" s="464" t="s">
        <v>348</v>
      </c>
      <c r="E96" s="465"/>
      <c r="F96" s="268">
        <v>1</v>
      </c>
      <c r="G96" s="268" t="s">
        <v>31</v>
      </c>
      <c r="H96" s="240"/>
      <c r="I96" s="249">
        <f t="shared" si="5"/>
        <v>0</v>
      </c>
    </row>
    <row r="97" spans="1:9" s="101" customFormat="1" x14ac:dyDescent="0.25">
      <c r="A97" s="247" t="s">
        <v>67</v>
      </c>
      <c r="B97" s="273" t="s">
        <v>203</v>
      </c>
      <c r="C97" s="273"/>
      <c r="D97" s="464" t="s">
        <v>349</v>
      </c>
      <c r="E97" s="465"/>
      <c r="F97" s="268">
        <v>1</v>
      </c>
      <c r="G97" s="268" t="s">
        <v>31</v>
      </c>
      <c r="H97" s="240"/>
      <c r="I97" s="249">
        <f t="shared" si="5"/>
        <v>0</v>
      </c>
    </row>
    <row r="98" spans="1:9" s="101" customFormat="1" x14ac:dyDescent="0.25">
      <c r="A98" s="247" t="s">
        <v>68</v>
      </c>
      <c r="B98" s="273" t="s">
        <v>204</v>
      </c>
      <c r="C98" s="273"/>
      <c r="D98" s="468"/>
      <c r="E98" s="469"/>
      <c r="F98" s="268">
        <v>1</v>
      </c>
      <c r="G98" s="268" t="s">
        <v>31</v>
      </c>
      <c r="H98" s="240"/>
      <c r="I98" s="249">
        <f t="shared" si="5"/>
        <v>0</v>
      </c>
    </row>
    <row r="99" spans="1:9" s="101" customFormat="1" x14ac:dyDescent="0.25">
      <c r="A99" s="247" t="s">
        <v>69</v>
      </c>
      <c r="B99" s="273" t="s">
        <v>205</v>
      </c>
      <c r="C99" s="274" t="s">
        <v>320</v>
      </c>
      <c r="D99" s="464" t="s">
        <v>350</v>
      </c>
      <c r="E99" s="465"/>
      <c r="F99" s="268">
        <v>0.5</v>
      </c>
      <c r="G99" s="268" t="s">
        <v>166</v>
      </c>
      <c r="H99" s="240"/>
      <c r="I99" s="249">
        <f t="shared" si="5"/>
        <v>0</v>
      </c>
    </row>
    <row r="100" spans="1:9" s="101" customFormat="1" x14ac:dyDescent="0.25">
      <c r="A100" s="247" t="s">
        <v>70</v>
      </c>
      <c r="B100" s="275" t="s">
        <v>206</v>
      </c>
      <c r="C100" s="274" t="s">
        <v>321</v>
      </c>
      <c r="D100" s="464" t="s">
        <v>351</v>
      </c>
      <c r="E100" s="465"/>
      <c r="F100" s="268">
        <v>2</v>
      </c>
      <c r="G100" s="268" t="s">
        <v>166</v>
      </c>
      <c r="H100" s="240"/>
      <c r="I100" s="249">
        <f t="shared" si="5"/>
        <v>0</v>
      </c>
    </row>
    <row r="101" spans="1:9" s="101" customFormat="1" x14ac:dyDescent="0.25">
      <c r="A101" s="247" t="s">
        <v>71</v>
      </c>
      <c r="B101" s="275" t="s">
        <v>207</v>
      </c>
      <c r="C101" s="275"/>
      <c r="D101" s="464" t="s">
        <v>352</v>
      </c>
      <c r="E101" s="465"/>
      <c r="F101" s="268">
        <v>1</v>
      </c>
      <c r="G101" s="268" t="s">
        <v>166</v>
      </c>
      <c r="H101" s="240"/>
      <c r="I101" s="249">
        <f t="shared" si="5"/>
        <v>0</v>
      </c>
    </row>
    <row r="102" spans="1:9" s="101" customFormat="1" x14ac:dyDescent="0.25">
      <c r="A102" s="247" t="s">
        <v>72</v>
      </c>
      <c r="B102" s="275" t="s">
        <v>208</v>
      </c>
      <c r="C102" s="275"/>
      <c r="D102" s="464" t="s">
        <v>353</v>
      </c>
      <c r="E102" s="465"/>
      <c r="F102" s="268">
        <v>1</v>
      </c>
      <c r="G102" s="268" t="s">
        <v>166</v>
      </c>
      <c r="H102" s="240"/>
      <c r="I102" s="249">
        <f t="shared" si="5"/>
        <v>0</v>
      </c>
    </row>
    <row r="103" spans="1:9" s="101" customFormat="1" x14ac:dyDescent="0.25">
      <c r="A103" s="247" t="s">
        <v>73</v>
      </c>
      <c r="B103" s="275" t="s">
        <v>209</v>
      </c>
      <c r="C103" s="275"/>
      <c r="D103" s="464" t="s">
        <v>354</v>
      </c>
      <c r="E103" s="465"/>
      <c r="F103" s="268">
        <v>2</v>
      </c>
      <c r="G103" s="268" t="s">
        <v>166</v>
      </c>
      <c r="H103" s="240"/>
      <c r="I103" s="249">
        <f t="shared" si="5"/>
        <v>0</v>
      </c>
    </row>
    <row r="104" spans="1:9" s="101" customFormat="1" x14ac:dyDescent="0.25">
      <c r="A104" s="247" t="s">
        <v>74</v>
      </c>
      <c r="B104" s="275" t="s">
        <v>210</v>
      </c>
      <c r="C104" s="275"/>
      <c r="D104" s="464" t="s">
        <v>355</v>
      </c>
      <c r="E104" s="465"/>
      <c r="F104" s="268">
        <v>2</v>
      </c>
      <c r="G104" s="268" t="s">
        <v>166</v>
      </c>
      <c r="H104" s="240"/>
      <c r="I104" s="249">
        <f t="shared" si="5"/>
        <v>0</v>
      </c>
    </row>
    <row r="105" spans="1:9" s="101" customFormat="1" x14ac:dyDescent="0.25">
      <c r="A105" s="247" t="s">
        <v>75</v>
      </c>
      <c r="B105" s="273" t="s">
        <v>211</v>
      </c>
      <c r="C105" s="273"/>
      <c r="D105" s="464" t="s">
        <v>356</v>
      </c>
      <c r="E105" s="465"/>
      <c r="F105" s="268">
        <v>1</v>
      </c>
      <c r="G105" s="268" t="s">
        <v>166</v>
      </c>
      <c r="H105" s="240"/>
      <c r="I105" s="249">
        <f t="shared" si="5"/>
        <v>0</v>
      </c>
    </row>
    <row r="106" spans="1:9" s="101" customFormat="1" x14ac:dyDescent="0.25">
      <c r="A106" s="247" t="s">
        <v>76</v>
      </c>
      <c r="B106" s="273" t="s">
        <v>212</v>
      </c>
      <c r="C106" s="273"/>
      <c r="D106" s="464" t="s">
        <v>364</v>
      </c>
      <c r="E106" s="465"/>
      <c r="F106" s="268">
        <v>1</v>
      </c>
      <c r="G106" s="268" t="s">
        <v>166</v>
      </c>
      <c r="H106" s="240"/>
      <c r="I106" s="249">
        <f t="shared" si="5"/>
        <v>0</v>
      </c>
    </row>
    <row r="107" spans="1:9" s="101" customFormat="1" x14ac:dyDescent="0.25">
      <c r="A107" s="247" t="s">
        <v>77</v>
      </c>
      <c r="B107" s="273" t="s">
        <v>213</v>
      </c>
      <c r="C107" s="273"/>
      <c r="D107" s="464" t="s">
        <v>357</v>
      </c>
      <c r="E107" s="465"/>
      <c r="F107" s="268">
        <v>12</v>
      </c>
      <c r="G107" s="268" t="s">
        <v>31</v>
      </c>
      <c r="H107" s="240"/>
      <c r="I107" s="249">
        <f>(F107*H107)</f>
        <v>0</v>
      </c>
    </row>
    <row r="108" spans="1:9" s="101" customFormat="1" x14ac:dyDescent="0.25">
      <c r="A108" s="247" t="s">
        <v>78</v>
      </c>
      <c r="B108" s="273" t="s">
        <v>214</v>
      </c>
      <c r="C108" s="273"/>
      <c r="D108" s="476"/>
      <c r="E108" s="476"/>
      <c r="F108" s="268">
        <v>12</v>
      </c>
      <c r="G108" s="268" t="s">
        <v>218</v>
      </c>
      <c r="H108" s="240"/>
      <c r="I108" s="249">
        <f>(F108*H108)</f>
        <v>0</v>
      </c>
    </row>
    <row r="109" spans="1:9" s="101" customFormat="1" x14ac:dyDescent="0.25">
      <c r="A109" s="247" t="s">
        <v>79</v>
      </c>
      <c r="B109" s="273" t="s">
        <v>215</v>
      </c>
      <c r="C109" s="273"/>
      <c r="D109" s="476"/>
      <c r="E109" s="476"/>
      <c r="F109" s="268">
        <v>15</v>
      </c>
      <c r="G109" s="268" t="s">
        <v>167</v>
      </c>
      <c r="H109" s="240"/>
      <c r="I109" s="249">
        <f>(F109*H109)</f>
        <v>0</v>
      </c>
    </row>
    <row r="110" spans="1:9" s="101" customFormat="1" ht="15.75" thickBot="1" x14ac:dyDescent="0.3">
      <c r="A110" s="247" t="s">
        <v>80</v>
      </c>
      <c r="B110" s="279" t="s">
        <v>216</v>
      </c>
      <c r="C110" s="279"/>
      <c r="D110" s="477"/>
      <c r="E110" s="477"/>
      <c r="F110" s="280">
        <v>1</v>
      </c>
      <c r="G110" s="280" t="s">
        <v>31</v>
      </c>
      <c r="H110" s="255"/>
      <c r="I110" s="249">
        <f>(F110*H110)</f>
        <v>0</v>
      </c>
    </row>
    <row r="111" spans="1:9" s="203" customFormat="1" ht="15.75" customHeight="1" thickBot="1" x14ac:dyDescent="0.25">
      <c r="A111" s="227" t="s">
        <v>94</v>
      </c>
      <c r="B111" s="474" t="s">
        <v>217</v>
      </c>
      <c r="C111" s="475"/>
      <c r="D111" s="475"/>
      <c r="E111" s="475"/>
      <c r="F111" s="475"/>
      <c r="G111" s="475"/>
      <c r="H111" s="485"/>
      <c r="I111" s="225">
        <f>SUM(I65:I110)</f>
        <v>0</v>
      </c>
    </row>
    <row r="112" spans="1:9" ht="15.75" thickBot="1" x14ac:dyDescent="0.3"/>
    <row r="113" spans="1:9" s="101" customFormat="1" ht="16.5" customHeight="1" thickBot="1" x14ac:dyDescent="0.3">
      <c r="A113" s="471" t="s">
        <v>401</v>
      </c>
      <c r="B113" s="472"/>
      <c r="C113" s="472"/>
      <c r="D113" s="472"/>
      <c r="E113" s="472"/>
      <c r="F113" s="472"/>
      <c r="G113" s="472"/>
      <c r="H113" s="472"/>
      <c r="I113" s="473"/>
    </row>
    <row r="114" spans="1:9" s="101" customFormat="1" ht="32.25" thickBot="1" x14ac:dyDescent="0.3">
      <c r="A114" s="193" t="s">
        <v>37</v>
      </c>
      <c r="B114" s="205" t="s">
        <v>137</v>
      </c>
      <c r="C114" s="194" t="s">
        <v>365</v>
      </c>
      <c r="D114" s="207" t="s">
        <v>366</v>
      </c>
      <c r="E114" s="206" t="s">
        <v>367</v>
      </c>
      <c r="F114" s="194" t="s">
        <v>39</v>
      </c>
      <c r="G114" s="194" t="s">
        <v>5</v>
      </c>
      <c r="H114" s="194" t="s">
        <v>98</v>
      </c>
      <c r="I114" s="192" t="s">
        <v>99</v>
      </c>
    </row>
    <row r="115" spans="1:9" s="101" customFormat="1" x14ac:dyDescent="0.25">
      <c r="A115" s="242" t="s">
        <v>40</v>
      </c>
      <c r="B115" s="281" t="s">
        <v>220</v>
      </c>
      <c r="C115" s="281" t="s">
        <v>368</v>
      </c>
      <c r="D115" s="282">
        <v>1.6</v>
      </c>
      <c r="E115" s="282">
        <v>19.2</v>
      </c>
      <c r="F115" s="282">
        <v>12</v>
      </c>
      <c r="G115" s="282" t="s">
        <v>31</v>
      </c>
      <c r="H115" s="283"/>
      <c r="I115" s="246">
        <f t="shared" ref="I115:I130" si="6">(F115*H115)</f>
        <v>0</v>
      </c>
    </row>
    <row r="116" spans="1:9" s="101" customFormat="1" x14ac:dyDescent="0.25">
      <c r="A116" s="247" t="s">
        <v>41</v>
      </c>
      <c r="B116" s="284" t="s">
        <v>221</v>
      </c>
      <c r="C116" s="281" t="s">
        <v>368</v>
      </c>
      <c r="D116" s="285">
        <v>1</v>
      </c>
      <c r="E116" s="285">
        <v>4</v>
      </c>
      <c r="F116" s="285">
        <v>4</v>
      </c>
      <c r="G116" s="282" t="s">
        <v>31</v>
      </c>
      <c r="H116" s="286"/>
      <c r="I116" s="249">
        <f t="shared" si="6"/>
        <v>0</v>
      </c>
    </row>
    <row r="117" spans="1:9" s="101" customFormat="1" x14ac:dyDescent="0.25">
      <c r="A117" s="247" t="s">
        <v>42</v>
      </c>
      <c r="B117" s="284" t="s">
        <v>222</v>
      </c>
      <c r="C117" s="281" t="s">
        <v>368</v>
      </c>
      <c r="D117" s="285">
        <v>0.01</v>
      </c>
      <c r="E117" s="285">
        <v>0.02</v>
      </c>
      <c r="F117" s="285">
        <v>2</v>
      </c>
      <c r="G117" s="282" t="s">
        <v>31</v>
      </c>
      <c r="H117" s="286"/>
      <c r="I117" s="249">
        <f t="shared" si="6"/>
        <v>0</v>
      </c>
    </row>
    <row r="118" spans="1:9" s="101" customFormat="1" x14ac:dyDescent="0.25">
      <c r="A118" s="247" t="s">
        <v>43</v>
      </c>
      <c r="B118" s="284" t="s">
        <v>223</v>
      </c>
      <c r="C118" s="284" t="s">
        <v>369</v>
      </c>
      <c r="D118" s="285">
        <v>0.04</v>
      </c>
      <c r="E118" s="285">
        <v>0.32</v>
      </c>
      <c r="F118" s="285">
        <v>8</v>
      </c>
      <c r="G118" s="282" t="s">
        <v>31</v>
      </c>
      <c r="H118" s="286"/>
      <c r="I118" s="249">
        <f t="shared" si="6"/>
        <v>0</v>
      </c>
    </row>
    <row r="119" spans="1:9" s="101" customFormat="1" x14ac:dyDescent="0.25">
      <c r="A119" s="247" t="s">
        <v>44</v>
      </c>
      <c r="B119" s="284" t="s">
        <v>224</v>
      </c>
      <c r="C119" s="284" t="s">
        <v>370</v>
      </c>
      <c r="D119" s="285">
        <v>1.4999999999999999E-2</v>
      </c>
      <c r="E119" s="285">
        <v>0.12</v>
      </c>
      <c r="F119" s="285">
        <v>8</v>
      </c>
      <c r="G119" s="282" t="s">
        <v>31</v>
      </c>
      <c r="H119" s="286"/>
      <c r="I119" s="249">
        <f t="shared" si="6"/>
        <v>0</v>
      </c>
    </row>
    <row r="120" spans="1:9" s="101" customFormat="1" x14ac:dyDescent="0.25">
      <c r="A120" s="247" t="s">
        <v>45</v>
      </c>
      <c r="B120" s="284" t="s">
        <v>225</v>
      </c>
      <c r="C120" s="284" t="s">
        <v>371</v>
      </c>
      <c r="D120" s="285">
        <v>2.97</v>
      </c>
      <c r="E120" s="285">
        <v>2.97</v>
      </c>
      <c r="F120" s="285">
        <v>1</v>
      </c>
      <c r="G120" s="282" t="s">
        <v>31</v>
      </c>
      <c r="H120" s="286"/>
      <c r="I120" s="249">
        <f t="shared" si="6"/>
        <v>0</v>
      </c>
    </row>
    <row r="121" spans="1:9" s="101" customFormat="1" x14ac:dyDescent="0.25">
      <c r="A121" s="247" t="s">
        <v>46</v>
      </c>
      <c r="B121" s="284" t="s">
        <v>226</v>
      </c>
      <c r="C121" s="284" t="s">
        <v>372</v>
      </c>
      <c r="D121" s="285">
        <v>7</v>
      </c>
      <c r="E121" s="285">
        <v>42</v>
      </c>
      <c r="F121" s="285">
        <v>6</v>
      </c>
      <c r="G121" s="282" t="s">
        <v>31</v>
      </c>
      <c r="H121" s="286"/>
      <c r="I121" s="249">
        <f t="shared" si="6"/>
        <v>0</v>
      </c>
    </row>
    <row r="122" spans="1:9" s="101" customFormat="1" x14ac:dyDescent="0.25">
      <c r="A122" s="247" t="s">
        <v>47</v>
      </c>
      <c r="B122" s="284" t="s">
        <v>227</v>
      </c>
      <c r="C122" s="284" t="s">
        <v>368</v>
      </c>
      <c r="D122" s="285">
        <v>6.5000000000000002E-2</v>
      </c>
      <c r="E122" s="285">
        <v>0.39</v>
      </c>
      <c r="F122" s="285">
        <v>6</v>
      </c>
      <c r="G122" s="282" t="s">
        <v>31</v>
      </c>
      <c r="H122" s="286"/>
      <c r="I122" s="249">
        <f t="shared" si="6"/>
        <v>0</v>
      </c>
    </row>
    <row r="123" spans="1:9" s="101" customFormat="1" x14ac:dyDescent="0.25">
      <c r="A123" s="247" t="s">
        <v>48</v>
      </c>
      <c r="B123" s="284" t="s">
        <v>228</v>
      </c>
      <c r="C123" s="284"/>
      <c r="D123" s="285">
        <v>5.0000000000000001E-3</v>
      </c>
      <c r="E123" s="285">
        <v>0.39</v>
      </c>
      <c r="F123" s="285">
        <v>6</v>
      </c>
      <c r="G123" s="282" t="s">
        <v>31</v>
      </c>
      <c r="H123" s="286"/>
      <c r="I123" s="249">
        <f t="shared" si="6"/>
        <v>0</v>
      </c>
    </row>
    <row r="124" spans="1:9" s="101" customFormat="1" x14ac:dyDescent="0.25">
      <c r="A124" s="247" t="s">
        <v>49</v>
      </c>
      <c r="B124" s="284" t="s">
        <v>229</v>
      </c>
      <c r="C124" s="284"/>
      <c r="D124" s="285">
        <v>1.8E-3</v>
      </c>
      <c r="E124" s="285">
        <v>2.1600000000000001E-2</v>
      </c>
      <c r="F124" s="285">
        <v>12</v>
      </c>
      <c r="G124" s="282" t="s">
        <v>31</v>
      </c>
      <c r="H124" s="286"/>
      <c r="I124" s="249">
        <f t="shared" si="6"/>
        <v>0</v>
      </c>
    </row>
    <row r="125" spans="1:9" s="101" customFormat="1" x14ac:dyDescent="0.25">
      <c r="A125" s="247" t="s">
        <v>50</v>
      </c>
      <c r="B125" s="284" t="s">
        <v>230</v>
      </c>
      <c r="C125" s="284" t="s">
        <v>373</v>
      </c>
      <c r="D125" s="285">
        <v>0.2</v>
      </c>
      <c r="E125" s="285">
        <v>0.2</v>
      </c>
      <c r="F125" s="285">
        <v>1</v>
      </c>
      <c r="G125" s="282" t="s">
        <v>31</v>
      </c>
      <c r="H125" s="286"/>
      <c r="I125" s="249">
        <f t="shared" si="6"/>
        <v>0</v>
      </c>
    </row>
    <row r="126" spans="1:9" s="101" customFormat="1" x14ac:dyDescent="0.25">
      <c r="A126" s="247" t="s">
        <v>51</v>
      </c>
      <c r="B126" s="284" t="s">
        <v>231</v>
      </c>
      <c r="C126" s="284" t="s">
        <v>374</v>
      </c>
      <c r="D126" s="285">
        <v>0.2</v>
      </c>
      <c r="E126" s="285">
        <v>0.2</v>
      </c>
      <c r="F126" s="285">
        <v>1</v>
      </c>
      <c r="G126" s="282" t="s">
        <v>31</v>
      </c>
      <c r="H126" s="286"/>
      <c r="I126" s="249">
        <f t="shared" si="6"/>
        <v>0</v>
      </c>
    </row>
    <row r="127" spans="1:9" s="101" customFormat="1" x14ac:dyDescent="0.25">
      <c r="A127" s="247" t="s">
        <v>52</v>
      </c>
      <c r="B127" s="284" t="s">
        <v>232</v>
      </c>
      <c r="C127" s="284" t="s">
        <v>368</v>
      </c>
      <c r="D127" s="285">
        <v>2</v>
      </c>
      <c r="E127" s="285">
        <v>2</v>
      </c>
      <c r="F127" s="285">
        <v>1</v>
      </c>
      <c r="G127" s="282" t="s">
        <v>31</v>
      </c>
      <c r="H127" s="286"/>
      <c r="I127" s="249">
        <f t="shared" si="6"/>
        <v>0</v>
      </c>
    </row>
    <row r="128" spans="1:9" s="101" customFormat="1" x14ac:dyDescent="0.25">
      <c r="A128" s="247" t="s">
        <v>53</v>
      </c>
      <c r="B128" s="284" t="s">
        <v>233</v>
      </c>
      <c r="C128" s="284" t="s">
        <v>375</v>
      </c>
      <c r="D128" s="284"/>
      <c r="E128" s="284"/>
      <c r="F128" s="285">
        <v>2</v>
      </c>
      <c r="G128" s="282" t="s">
        <v>31</v>
      </c>
      <c r="H128" s="286"/>
      <c r="I128" s="249">
        <f t="shared" si="6"/>
        <v>0</v>
      </c>
    </row>
    <row r="129" spans="1:9" s="101" customFormat="1" x14ac:dyDescent="0.25">
      <c r="A129" s="247" t="s">
        <v>106</v>
      </c>
      <c r="B129" s="284" t="s">
        <v>234</v>
      </c>
      <c r="C129" s="284" t="s">
        <v>376</v>
      </c>
      <c r="D129" s="284"/>
      <c r="E129" s="284"/>
      <c r="F129" s="285">
        <v>4</v>
      </c>
      <c r="G129" s="282" t="s">
        <v>31</v>
      </c>
      <c r="H129" s="286"/>
      <c r="I129" s="249">
        <f t="shared" si="6"/>
        <v>0</v>
      </c>
    </row>
    <row r="130" spans="1:9" s="101" customFormat="1" ht="15.75" thickBot="1" x14ac:dyDescent="0.3">
      <c r="A130" s="247" t="s">
        <v>107</v>
      </c>
      <c r="B130" s="287" t="s">
        <v>235</v>
      </c>
      <c r="C130" s="284" t="s">
        <v>368</v>
      </c>
      <c r="D130" s="287"/>
      <c r="E130" s="287"/>
      <c r="F130" s="285">
        <v>7</v>
      </c>
      <c r="G130" s="282" t="s">
        <v>31</v>
      </c>
      <c r="H130" s="288"/>
      <c r="I130" s="256">
        <f t="shared" si="6"/>
        <v>0</v>
      </c>
    </row>
    <row r="131" spans="1:9" s="203" customFormat="1" ht="15.75" customHeight="1" thickBot="1" x14ac:dyDescent="0.25">
      <c r="A131" s="227" t="s">
        <v>114</v>
      </c>
      <c r="B131" s="474" t="s">
        <v>219</v>
      </c>
      <c r="C131" s="475"/>
      <c r="D131" s="475"/>
      <c r="E131" s="475"/>
      <c r="F131" s="475"/>
      <c r="G131" s="475"/>
      <c r="H131" s="475"/>
      <c r="I131" s="228">
        <f>SUM(I115:I130)</f>
        <v>0</v>
      </c>
    </row>
  </sheetData>
  <mergeCells count="68">
    <mergeCell ref="B48:F48"/>
    <mergeCell ref="B111:H111"/>
    <mergeCell ref="D67:E67"/>
    <mergeCell ref="D68:E68"/>
    <mergeCell ref="D69:E69"/>
    <mergeCell ref="D70:E70"/>
    <mergeCell ref="D71:E71"/>
    <mergeCell ref="D72:E72"/>
    <mergeCell ref="D73:E73"/>
    <mergeCell ref="D74:E74"/>
    <mergeCell ref="D75:E75"/>
    <mergeCell ref="D76:E76"/>
    <mergeCell ref="D77:E77"/>
    <mergeCell ref="D66:E66"/>
    <mergeCell ref="D78:E78"/>
    <mergeCell ref="D101:E101"/>
    <mergeCell ref="J60:K60"/>
    <mergeCell ref="B61:N61"/>
    <mergeCell ref="A50:O50"/>
    <mergeCell ref="D64:E64"/>
    <mergeCell ref="D65:E65"/>
    <mergeCell ref="A63:I63"/>
    <mergeCell ref="A24:G24"/>
    <mergeCell ref="E10:F10"/>
    <mergeCell ref="E11:F11"/>
    <mergeCell ref="E12:F12"/>
    <mergeCell ref="E13:F13"/>
    <mergeCell ref="E14:F14"/>
    <mergeCell ref="E15:F15"/>
    <mergeCell ref="B22:N22"/>
    <mergeCell ref="J19:K19"/>
    <mergeCell ref="J20:K20"/>
    <mergeCell ref="J21:K21"/>
    <mergeCell ref="A18:O18"/>
    <mergeCell ref="B2:O2"/>
    <mergeCell ref="A113:I113"/>
    <mergeCell ref="B131:H131"/>
    <mergeCell ref="D109:E109"/>
    <mergeCell ref="D110:E110"/>
    <mergeCell ref="D90:E90"/>
    <mergeCell ref="D91:E91"/>
    <mergeCell ref="D92:E92"/>
    <mergeCell ref="D93:E93"/>
    <mergeCell ref="D104:E104"/>
    <mergeCell ref="D105:E105"/>
    <mergeCell ref="D106:E106"/>
    <mergeCell ref="D107:E107"/>
    <mergeCell ref="D108:E108"/>
    <mergeCell ref="D99:E99"/>
    <mergeCell ref="D100:E100"/>
    <mergeCell ref="D102:E102"/>
    <mergeCell ref="D103:E103"/>
    <mergeCell ref="D94:E94"/>
    <mergeCell ref="D95:E95"/>
    <mergeCell ref="D96:E96"/>
    <mergeCell ref="D97:E97"/>
    <mergeCell ref="D98:E98"/>
    <mergeCell ref="D79:E79"/>
    <mergeCell ref="D80:E80"/>
    <mergeCell ref="D81:E81"/>
    <mergeCell ref="D82:E82"/>
    <mergeCell ref="D83:E83"/>
    <mergeCell ref="D89:E89"/>
    <mergeCell ref="D84:E84"/>
    <mergeCell ref="D85:E85"/>
    <mergeCell ref="D86:E86"/>
    <mergeCell ref="D87:E87"/>
    <mergeCell ref="D88:E88"/>
  </mergeCells>
  <pageMargins left="0.23622047244094491" right="0.23622047244094491" top="0.74803149606299213" bottom="0.74803149606299213" header="0.31496062992125984" footer="0.31496062992125984"/>
  <pageSetup paperSize="9" scale="66" fitToHeight="0" orientation="landscape" r:id="rId1"/>
  <headerFooter>
    <oddHeader>&amp;L&amp;A&amp;C                                                                                                                                                                      Návrh na plnenie kritérií - Príloha č. 2 k súťaži č. 2025/15994</oddHeader>
    <oddFooter>&amp;L&amp;D
&amp;C&amp;P z &amp;N
&amp;R&amp;A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35"/>
  <sheetViews>
    <sheetView zoomScaleNormal="100" zoomScaleSheetLayoutView="75" zoomScalePageLayoutView="75" workbookViewId="0">
      <selection activeCell="C42" sqref="C42"/>
    </sheetView>
  </sheetViews>
  <sheetFormatPr defaultColWidth="9.28515625" defaultRowHeight="15" x14ac:dyDescent="0.25"/>
  <cols>
    <col min="1" max="1" width="6.7109375" style="40" customWidth="1"/>
    <col min="2" max="2" width="104" style="29" customWidth="1"/>
    <col min="3" max="3" width="7.140625" style="30" bestFit="1" customWidth="1"/>
    <col min="4" max="4" width="17" style="40" customWidth="1"/>
    <col min="5" max="5" width="18.5703125" style="25" customWidth="1"/>
    <col min="6" max="6" width="16.140625" style="25" customWidth="1"/>
    <col min="7" max="7" width="6.5703125" style="25" customWidth="1"/>
    <col min="8" max="255" width="9.28515625" style="25"/>
    <col min="256" max="256" width="6.7109375" style="25" customWidth="1"/>
    <col min="257" max="257" width="104" style="25" customWidth="1"/>
    <col min="258" max="258" width="7.140625" style="25" bestFit="1" customWidth="1"/>
    <col min="259" max="259" width="5.5703125" style="25" bestFit="1" customWidth="1"/>
    <col min="260" max="261" width="10.28515625" style="25" bestFit="1" customWidth="1"/>
    <col min="262" max="262" width="16.140625" style="25" bestFit="1" customWidth="1"/>
    <col min="263" max="263" width="6.5703125" style="25" customWidth="1"/>
    <col min="264" max="511" width="9.28515625" style="25"/>
    <col min="512" max="512" width="6.7109375" style="25" customWidth="1"/>
    <col min="513" max="513" width="104" style="25" customWidth="1"/>
    <col min="514" max="514" width="7.140625" style="25" bestFit="1" customWidth="1"/>
    <col min="515" max="515" width="5.5703125" style="25" bestFit="1" customWidth="1"/>
    <col min="516" max="517" width="10.28515625" style="25" bestFit="1" customWidth="1"/>
    <col min="518" max="518" width="16.140625" style="25" bestFit="1" customWidth="1"/>
    <col min="519" max="519" width="6.5703125" style="25" customWidth="1"/>
    <col min="520" max="767" width="9.28515625" style="25"/>
    <col min="768" max="768" width="6.7109375" style="25" customWidth="1"/>
    <col min="769" max="769" width="104" style="25" customWidth="1"/>
    <col min="770" max="770" width="7.140625" style="25" bestFit="1" customWidth="1"/>
    <col min="771" max="771" width="5.5703125" style="25" bestFit="1" customWidth="1"/>
    <col min="772" max="773" width="10.28515625" style="25" bestFit="1" customWidth="1"/>
    <col min="774" max="774" width="16.140625" style="25" bestFit="1" customWidth="1"/>
    <col min="775" max="775" width="6.5703125" style="25" customWidth="1"/>
    <col min="776" max="1023" width="9.28515625" style="25"/>
    <col min="1024" max="1024" width="6.7109375" style="25" customWidth="1"/>
    <col min="1025" max="1025" width="104" style="25" customWidth="1"/>
    <col min="1026" max="1026" width="7.140625" style="25" bestFit="1" customWidth="1"/>
    <col min="1027" max="1027" width="5.5703125" style="25" bestFit="1" customWidth="1"/>
    <col min="1028" max="1029" width="10.28515625" style="25" bestFit="1" customWidth="1"/>
    <col min="1030" max="1030" width="16.140625" style="25" bestFit="1" customWidth="1"/>
    <col min="1031" max="1031" width="6.5703125" style="25" customWidth="1"/>
    <col min="1032" max="1279" width="9.28515625" style="25"/>
    <col min="1280" max="1280" width="6.7109375" style="25" customWidth="1"/>
    <col min="1281" max="1281" width="104" style="25" customWidth="1"/>
    <col min="1282" max="1282" width="7.140625" style="25" bestFit="1" customWidth="1"/>
    <col min="1283" max="1283" width="5.5703125" style="25" bestFit="1" customWidth="1"/>
    <col min="1284" max="1285" width="10.28515625" style="25" bestFit="1" customWidth="1"/>
    <col min="1286" max="1286" width="16.140625" style="25" bestFit="1" customWidth="1"/>
    <col min="1287" max="1287" width="6.5703125" style="25" customWidth="1"/>
    <col min="1288" max="1535" width="9.28515625" style="25"/>
    <col min="1536" max="1536" width="6.7109375" style="25" customWidth="1"/>
    <col min="1537" max="1537" width="104" style="25" customWidth="1"/>
    <col min="1538" max="1538" width="7.140625" style="25" bestFit="1" customWidth="1"/>
    <col min="1539" max="1539" width="5.5703125" style="25" bestFit="1" customWidth="1"/>
    <col min="1540" max="1541" width="10.28515625" style="25" bestFit="1" customWidth="1"/>
    <col min="1542" max="1542" width="16.140625" style="25" bestFit="1" customWidth="1"/>
    <col min="1543" max="1543" width="6.5703125" style="25" customWidth="1"/>
    <col min="1544" max="1791" width="9.28515625" style="25"/>
    <col min="1792" max="1792" width="6.7109375" style="25" customWidth="1"/>
    <col min="1793" max="1793" width="104" style="25" customWidth="1"/>
    <col min="1794" max="1794" width="7.140625" style="25" bestFit="1" customWidth="1"/>
    <col min="1795" max="1795" width="5.5703125" style="25" bestFit="1" customWidth="1"/>
    <col min="1796" max="1797" width="10.28515625" style="25" bestFit="1" customWidth="1"/>
    <col min="1798" max="1798" width="16.140625" style="25" bestFit="1" customWidth="1"/>
    <col min="1799" max="1799" width="6.5703125" style="25" customWidth="1"/>
    <col min="1800" max="2047" width="9.28515625" style="25"/>
    <col min="2048" max="2048" width="6.7109375" style="25" customWidth="1"/>
    <col min="2049" max="2049" width="104" style="25" customWidth="1"/>
    <col min="2050" max="2050" width="7.140625" style="25" bestFit="1" customWidth="1"/>
    <col min="2051" max="2051" width="5.5703125" style="25" bestFit="1" customWidth="1"/>
    <col min="2052" max="2053" width="10.28515625" style="25" bestFit="1" customWidth="1"/>
    <col min="2054" max="2054" width="16.140625" style="25" bestFit="1" customWidth="1"/>
    <col min="2055" max="2055" width="6.5703125" style="25" customWidth="1"/>
    <col min="2056" max="2303" width="9.28515625" style="25"/>
    <col min="2304" max="2304" width="6.7109375" style="25" customWidth="1"/>
    <col min="2305" max="2305" width="104" style="25" customWidth="1"/>
    <col min="2306" max="2306" width="7.140625" style="25" bestFit="1" customWidth="1"/>
    <col min="2307" max="2307" width="5.5703125" style="25" bestFit="1" customWidth="1"/>
    <col min="2308" max="2309" width="10.28515625" style="25" bestFit="1" customWidth="1"/>
    <col min="2310" max="2310" width="16.140625" style="25" bestFit="1" customWidth="1"/>
    <col min="2311" max="2311" width="6.5703125" style="25" customWidth="1"/>
    <col min="2312" max="2559" width="9.28515625" style="25"/>
    <col min="2560" max="2560" width="6.7109375" style="25" customWidth="1"/>
    <col min="2561" max="2561" width="104" style="25" customWidth="1"/>
    <col min="2562" max="2562" width="7.140625" style="25" bestFit="1" customWidth="1"/>
    <col min="2563" max="2563" width="5.5703125" style="25" bestFit="1" customWidth="1"/>
    <col min="2564" max="2565" width="10.28515625" style="25" bestFit="1" customWidth="1"/>
    <col min="2566" max="2566" width="16.140625" style="25" bestFit="1" customWidth="1"/>
    <col min="2567" max="2567" width="6.5703125" style="25" customWidth="1"/>
    <col min="2568" max="2815" width="9.28515625" style="25"/>
    <col min="2816" max="2816" width="6.7109375" style="25" customWidth="1"/>
    <col min="2817" max="2817" width="104" style="25" customWidth="1"/>
    <col min="2818" max="2818" width="7.140625" style="25" bestFit="1" customWidth="1"/>
    <col min="2819" max="2819" width="5.5703125" style="25" bestFit="1" customWidth="1"/>
    <col min="2820" max="2821" width="10.28515625" style="25" bestFit="1" customWidth="1"/>
    <col min="2822" max="2822" width="16.140625" style="25" bestFit="1" customWidth="1"/>
    <col min="2823" max="2823" width="6.5703125" style="25" customWidth="1"/>
    <col min="2824" max="3071" width="9.28515625" style="25"/>
    <col min="3072" max="3072" width="6.7109375" style="25" customWidth="1"/>
    <col min="3073" max="3073" width="104" style="25" customWidth="1"/>
    <col min="3074" max="3074" width="7.140625" style="25" bestFit="1" customWidth="1"/>
    <col min="3075" max="3075" width="5.5703125" style="25" bestFit="1" customWidth="1"/>
    <col min="3076" max="3077" width="10.28515625" style="25" bestFit="1" customWidth="1"/>
    <col min="3078" max="3078" width="16.140625" style="25" bestFit="1" customWidth="1"/>
    <col min="3079" max="3079" width="6.5703125" style="25" customWidth="1"/>
    <col min="3080" max="3327" width="9.28515625" style="25"/>
    <col min="3328" max="3328" width="6.7109375" style="25" customWidth="1"/>
    <col min="3329" max="3329" width="104" style="25" customWidth="1"/>
    <col min="3330" max="3330" width="7.140625" style="25" bestFit="1" customWidth="1"/>
    <col min="3331" max="3331" width="5.5703125" style="25" bestFit="1" customWidth="1"/>
    <col min="3332" max="3333" width="10.28515625" style="25" bestFit="1" customWidth="1"/>
    <col min="3334" max="3334" width="16.140625" style="25" bestFit="1" customWidth="1"/>
    <col min="3335" max="3335" width="6.5703125" style="25" customWidth="1"/>
    <col min="3336" max="3583" width="9.28515625" style="25"/>
    <col min="3584" max="3584" width="6.7109375" style="25" customWidth="1"/>
    <col min="3585" max="3585" width="104" style="25" customWidth="1"/>
    <col min="3586" max="3586" width="7.140625" style="25" bestFit="1" customWidth="1"/>
    <col min="3587" max="3587" width="5.5703125" style="25" bestFit="1" customWidth="1"/>
    <col min="3588" max="3589" width="10.28515625" style="25" bestFit="1" customWidth="1"/>
    <col min="3590" max="3590" width="16.140625" style="25" bestFit="1" customWidth="1"/>
    <col min="3591" max="3591" width="6.5703125" style="25" customWidth="1"/>
    <col min="3592" max="3839" width="9.28515625" style="25"/>
    <col min="3840" max="3840" width="6.7109375" style="25" customWidth="1"/>
    <col min="3841" max="3841" width="104" style="25" customWidth="1"/>
    <col min="3842" max="3842" width="7.140625" style="25" bestFit="1" customWidth="1"/>
    <col min="3843" max="3843" width="5.5703125" style="25" bestFit="1" customWidth="1"/>
    <col min="3844" max="3845" width="10.28515625" style="25" bestFit="1" customWidth="1"/>
    <col min="3846" max="3846" width="16.140625" style="25" bestFit="1" customWidth="1"/>
    <col min="3847" max="3847" width="6.5703125" style="25" customWidth="1"/>
    <col min="3848" max="4095" width="9.28515625" style="25"/>
    <col min="4096" max="4096" width="6.7109375" style="25" customWidth="1"/>
    <col min="4097" max="4097" width="104" style="25" customWidth="1"/>
    <col min="4098" max="4098" width="7.140625" style="25" bestFit="1" customWidth="1"/>
    <col min="4099" max="4099" width="5.5703125" style="25" bestFit="1" customWidth="1"/>
    <col min="4100" max="4101" width="10.28515625" style="25" bestFit="1" customWidth="1"/>
    <col min="4102" max="4102" width="16.140625" style="25" bestFit="1" customWidth="1"/>
    <col min="4103" max="4103" width="6.5703125" style="25" customWidth="1"/>
    <col min="4104" max="4351" width="9.28515625" style="25"/>
    <col min="4352" max="4352" width="6.7109375" style="25" customWidth="1"/>
    <col min="4353" max="4353" width="104" style="25" customWidth="1"/>
    <col min="4354" max="4354" width="7.140625" style="25" bestFit="1" customWidth="1"/>
    <col min="4355" max="4355" width="5.5703125" style="25" bestFit="1" customWidth="1"/>
    <col min="4356" max="4357" width="10.28515625" style="25" bestFit="1" customWidth="1"/>
    <col min="4358" max="4358" width="16.140625" style="25" bestFit="1" customWidth="1"/>
    <col min="4359" max="4359" width="6.5703125" style="25" customWidth="1"/>
    <col min="4360" max="4607" width="9.28515625" style="25"/>
    <col min="4608" max="4608" width="6.7109375" style="25" customWidth="1"/>
    <col min="4609" max="4609" width="104" style="25" customWidth="1"/>
    <col min="4610" max="4610" width="7.140625" style="25" bestFit="1" customWidth="1"/>
    <col min="4611" max="4611" width="5.5703125" style="25" bestFit="1" customWidth="1"/>
    <col min="4612" max="4613" width="10.28515625" style="25" bestFit="1" customWidth="1"/>
    <col min="4614" max="4614" width="16.140625" style="25" bestFit="1" customWidth="1"/>
    <col min="4615" max="4615" width="6.5703125" style="25" customWidth="1"/>
    <col min="4616" max="4863" width="9.28515625" style="25"/>
    <col min="4864" max="4864" width="6.7109375" style="25" customWidth="1"/>
    <col min="4865" max="4865" width="104" style="25" customWidth="1"/>
    <col min="4866" max="4866" width="7.140625" style="25" bestFit="1" customWidth="1"/>
    <col min="4867" max="4867" width="5.5703125" style="25" bestFit="1" customWidth="1"/>
    <col min="4868" max="4869" width="10.28515625" style="25" bestFit="1" customWidth="1"/>
    <col min="4870" max="4870" width="16.140625" style="25" bestFit="1" customWidth="1"/>
    <col min="4871" max="4871" width="6.5703125" style="25" customWidth="1"/>
    <col min="4872" max="5119" width="9.28515625" style="25"/>
    <col min="5120" max="5120" width="6.7109375" style="25" customWidth="1"/>
    <col min="5121" max="5121" width="104" style="25" customWidth="1"/>
    <col min="5122" max="5122" width="7.140625" style="25" bestFit="1" customWidth="1"/>
    <col min="5123" max="5123" width="5.5703125" style="25" bestFit="1" customWidth="1"/>
    <col min="5124" max="5125" width="10.28515625" style="25" bestFit="1" customWidth="1"/>
    <col min="5126" max="5126" width="16.140625" style="25" bestFit="1" customWidth="1"/>
    <col min="5127" max="5127" width="6.5703125" style="25" customWidth="1"/>
    <col min="5128" max="5375" width="9.28515625" style="25"/>
    <col min="5376" max="5376" width="6.7109375" style="25" customWidth="1"/>
    <col min="5377" max="5377" width="104" style="25" customWidth="1"/>
    <col min="5378" max="5378" width="7.140625" style="25" bestFit="1" customWidth="1"/>
    <col min="5379" max="5379" width="5.5703125" style="25" bestFit="1" customWidth="1"/>
    <col min="5380" max="5381" width="10.28515625" style="25" bestFit="1" customWidth="1"/>
    <col min="5382" max="5382" width="16.140625" style="25" bestFit="1" customWidth="1"/>
    <col min="5383" max="5383" width="6.5703125" style="25" customWidth="1"/>
    <col min="5384" max="5631" width="9.28515625" style="25"/>
    <col min="5632" max="5632" width="6.7109375" style="25" customWidth="1"/>
    <col min="5633" max="5633" width="104" style="25" customWidth="1"/>
    <col min="5634" max="5634" width="7.140625" style="25" bestFit="1" customWidth="1"/>
    <col min="5635" max="5635" width="5.5703125" style="25" bestFit="1" customWidth="1"/>
    <col min="5636" max="5637" width="10.28515625" style="25" bestFit="1" customWidth="1"/>
    <col min="5638" max="5638" width="16.140625" style="25" bestFit="1" customWidth="1"/>
    <col min="5639" max="5639" width="6.5703125" style="25" customWidth="1"/>
    <col min="5640" max="5887" width="9.28515625" style="25"/>
    <col min="5888" max="5888" width="6.7109375" style="25" customWidth="1"/>
    <col min="5889" max="5889" width="104" style="25" customWidth="1"/>
    <col min="5890" max="5890" width="7.140625" style="25" bestFit="1" customWidth="1"/>
    <col min="5891" max="5891" width="5.5703125" style="25" bestFit="1" customWidth="1"/>
    <col min="5892" max="5893" width="10.28515625" style="25" bestFit="1" customWidth="1"/>
    <col min="5894" max="5894" width="16.140625" style="25" bestFit="1" customWidth="1"/>
    <col min="5895" max="5895" width="6.5703125" style="25" customWidth="1"/>
    <col min="5896" max="6143" width="9.28515625" style="25"/>
    <col min="6144" max="6144" width="6.7109375" style="25" customWidth="1"/>
    <col min="6145" max="6145" width="104" style="25" customWidth="1"/>
    <col min="6146" max="6146" width="7.140625" style="25" bestFit="1" customWidth="1"/>
    <col min="6147" max="6147" width="5.5703125" style="25" bestFit="1" customWidth="1"/>
    <col min="6148" max="6149" width="10.28515625" style="25" bestFit="1" customWidth="1"/>
    <col min="6150" max="6150" width="16.140625" style="25" bestFit="1" customWidth="1"/>
    <col min="6151" max="6151" width="6.5703125" style="25" customWidth="1"/>
    <col min="6152" max="6399" width="9.28515625" style="25"/>
    <col min="6400" max="6400" width="6.7109375" style="25" customWidth="1"/>
    <col min="6401" max="6401" width="104" style="25" customWidth="1"/>
    <col min="6402" max="6402" width="7.140625" style="25" bestFit="1" customWidth="1"/>
    <col min="6403" max="6403" width="5.5703125" style="25" bestFit="1" customWidth="1"/>
    <col min="6404" max="6405" width="10.28515625" style="25" bestFit="1" customWidth="1"/>
    <col min="6406" max="6406" width="16.140625" style="25" bestFit="1" customWidth="1"/>
    <col min="6407" max="6407" width="6.5703125" style="25" customWidth="1"/>
    <col min="6408" max="6655" width="9.28515625" style="25"/>
    <col min="6656" max="6656" width="6.7109375" style="25" customWidth="1"/>
    <col min="6657" max="6657" width="104" style="25" customWidth="1"/>
    <col min="6658" max="6658" width="7.140625" style="25" bestFit="1" customWidth="1"/>
    <col min="6659" max="6659" width="5.5703125" style="25" bestFit="1" customWidth="1"/>
    <col min="6660" max="6661" width="10.28515625" style="25" bestFit="1" customWidth="1"/>
    <col min="6662" max="6662" width="16.140625" style="25" bestFit="1" customWidth="1"/>
    <col min="6663" max="6663" width="6.5703125" style="25" customWidth="1"/>
    <col min="6664" max="6911" width="9.28515625" style="25"/>
    <col min="6912" max="6912" width="6.7109375" style="25" customWidth="1"/>
    <col min="6913" max="6913" width="104" style="25" customWidth="1"/>
    <col min="6914" max="6914" width="7.140625" style="25" bestFit="1" customWidth="1"/>
    <col min="6915" max="6915" width="5.5703125" style="25" bestFit="1" customWidth="1"/>
    <col min="6916" max="6917" width="10.28515625" style="25" bestFit="1" customWidth="1"/>
    <col min="6918" max="6918" width="16.140625" style="25" bestFit="1" customWidth="1"/>
    <col min="6919" max="6919" width="6.5703125" style="25" customWidth="1"/>
    <col min="6920" max="7167" width="9.28515625" style="25"/>
    <col min="7168" max="7168" width="6.7109375" style="25" customWidth="1"/>
    <col min="7169" max="7169" width="104" style="25" customWidth="1"/>
    <col min="7170" max="7170" width="7.140625" style="25" bestFit="1" customWidth="1"/>
    <col min="7171" max="7171" width="5.5703125" style="25" bestFit="1" customWidth="1"/>
    <col min="7172" max="7173" width="10.28515625" style="25" bestFit="1" customWidth="1"/>
    <col min="7174" max="7174" width="16.140625" style="25" bestFit="1" customWidth="1"/>
    <col min="7175" max="7175" width="6.5703125" style="25" customWidth="1"/>
    <col min="7176" max="7423" width="9.28515625" style="25"/>
    <col min="7424" max="7424" width="6.7109375" style="25" customWidth="1"/>
    <col min="7425" max="7425" width="104" style="25" customWidth="1"/>
    <col min="7426" max="7426" width="7.140625" style="25" bestFit="1" customWidth="1"/>
    <col min="7427" max="7427" width="5.5703125" style="25" bestFit="1" customWidth="1"/>
    <col min="7428" max="7429" width="10.28515625" style="25" bestFit="1" customWidth="1"/>
    <col min="7430" max="7430" width="16.140625" style="25" bestFit="1" customWidth="1"/>
    <col min="7431" max="7431" width="6.5703125" style="25" customWidth="1"/>
    <col min="7432" max="7679" width="9.28515625" style="25"/>
    <col min="7680" max="7680" width="6.7109375" style="25" customWidth="1"/>
    <col min="7681" max="7681" width="104" style="25" customWidth="1"/>
    <col min="7682" max="7682" width="7.140625" style="25" bestFit="1" customWidth="1"/>
    <col min="7683" max="7683" width="5.5703125" style="25" bestFit="1" customWidth="1"/>
    <col min="7684" max="7685" width="10.28515625" style="25" bestFit="1" customWidth="1"/>
    <col min="7686" max="7686" width="16.140625" style="25" bestFit="1" customWidth="1"/>
    <col min="7687" max="7687" width="6.5703125" style="25" customWidth="1"/>
    <col min="7688" max="7935" width="9.28515625" style="25"/>
    <col min="7936" max="7936" width="6.7109375" style="25" customWidth="1"/>
    <col min="7937" max="7937" width="104" style="25" customWidth="1"/>
    <col min="7938" max="7938" width="7.140625" style="25" bestFit="1" customWidth="1"/>
    <col min="7939" max="7939" width="5.5703125" style="25" bestFit="1" customWidth="1"/>
    <col min="7940" max="7941" width="10.28515625" style="25" bestFit="1" customWidth="1"/>
    <col min="7942" max="7942" width="16.140625" style="25" bestFit="1" customWidth="1"/>
    <col min="7943" max="7943" width="6.5703125" style="25" customWidth="1"/>
    <col min="7944" max="8191" width="9.28515625" style="25"/>
    <col min="8192" max="8192" width="6.7109375" style="25" customWidth="1"/>
    <col min="8193" max="8193" width="104" style="25" customWidth="1"/>
    <col min="8194" max="8194" width="7.140625" style="25" bestFit="1" customWidth="1"/>
    <col min="8195" max="8195" width="5.5703125" style="25" bestFit="1" customWidth="1"/>
    <col min="8196" max="8197" width="10.28515625" style="25" bestFit="1" customWidth="1"/>
    <col min="8198" max="8198" width="16.140625" style="25" bestFit="1" customWidth="1"/>
    <col min="8199" max="8199" width="6.5703125" style="25" customWidth="1"/>
    <col min="8200" max="8447" width="9.28515625" style="25"/>
    <col min="8448" max="8448" width="6.7109375" style="25" customWidth="1"/>
    <col min="8449" max="8449" width="104" style="25" customWidth="1"/>
    <col min="8450" max="8450" width="7.140625" style="25" bestFit="1" customWidth="1"/>
    <col min="8451" max="8451" width="5.5703125" style="25" bestFit="1" customWidth="1"/>
    <col min="8452" max="8453" width="10.28515625" style="25" bestFit="1" customWidth="1"/>
    <col min="8454" max="8454" width="16.140625" style="25" bestFit="1" customWidth="1"/>
    <col min="8455" max="8455" width="6.5703125" style="25" customWidth="1"/>
    <col min="8456" max="8703" width="9.28515625" style="25"/>
    <col min="8704" max="8704" width="6.7109375" style="25" customWidth="1"/>
    <col min="8705" max="8705" width="104" style="25" customWidth="1"/>
    <col min="8706" max="8706" width="7.140625" style="25" bestFit="1" customWidth="1"/>
    <col min="8707" max="8707" width="5.5703125" style="25" bestFit="1" customWidth="1"/>
    <col min="8708" max="8709" width="10.28515625" style="25" bestFit="1" customWidth="1"/>
    <col min="8710" max="8710" width="16.140625" style="25" bestFit="1" customWidth="1"/>
    <col min="8711" max="8711" width="6.5703125" style="25" customWidth="1"/>
    <col min="8712" max="8959" width="9.28515625" style="25"/>
    <col min="8960" max="8960" width="6.7109375" style="25" customWidth="1"/>
    <col min="8961" max="8961" width="104" style="25" customWidth="1"/>
    <col min="8962" max="8962" width="7.140625" style="25" bestFit="1" customWidth="1"/>
    <col min="8963" max="8963" width="5.5703125" style="25" bestFit="1" customWidth="1"/>
    <col min="8964" max="8965" width="10.28515625" style="25" bestFit="1" customWidth="1"/>
    <col min="8966" max="8966" width="16.140625" style="25" bestFit="1" customWidth="1"/>
    <col min="8967" max="8967" width="6.5703125" style="25" customWidth="1"/>
    <col min="8968" max="9215" width="9.28515625" style="25"/>
    <col min="9216" max="9216" width="6.7109375" style="25" customWidth="1"/>
    <col min="9217" max="9217" width="104" style="25" customWidth="1"/>
    <col min="9218" max="9218" width="7.140625" style="25" bestFit="1" customWidth="1"/>
    <col min="9219" max="9219" width="5.5703125" style="25" bestFit="1" customWidth="1"/>
    <col min="9220" max="9221" width="10.28515625" style="25" bestFit="1" customWidth="1"/>
    <col min="9222" max="9222" width="16.140625" style="25" bestFit="1" customWidth="1"/>
    <col min="9223" max="9223" width="6.5703125" style="25" customWidth="1"/>
    <col min="9224" max="9471" width="9.28515625" style="25"/>
    <col min="9472" max="9472" width="6.7109375" style="25" customWidth="1"/>
    <col min="9473" max="9473" width="104" style="25" customWidth="1"/>
    <col min="9474" max="9474" width="7.140625" style="25" bestFit="1" customWidth="1"/>
    <col min="9475" max="9475" width="5.5703125" style="25" bestFit="1" customWidth="1"/>
    <col min="9476" max="9477" width="10.28515625" style="25" bestFit="1" customWidth="1"/>
    <col min="9478" max="9478" width="16.140625" style="25" bestFit="1" customWidth="1"/>
    <col min="9479" max="9479" width="6.5703125" style="25" customWidth="1"/>
    <col min="9480" max="9727" width="9.28515625" style="25"/>
    <col min="9728" max="9728" width="6.7109375" style="25" customWidth="1"/>
    <col min="9729" max="9729" width="104" style="25" customWidth="1"/>
    <col min="9730" max="9730" width="7.140625" style="25" bestFit="1" customWidth="1"/>
    <col min="9731" max="9731" width="5.5703125" style="25" bestFit="1" customWidth="1"/>
    <col min="9732" max="9733" width="10.28515625" style="25" bestFit="1" customWidth="1"/>
    <col min="9734" max="9734" width="16.140625" style="25" bestFit="1" customWidth="1"/>
    <col min="9735" max="9735" width="6.5703125" style="25" customWidth="1"/>
    <col min="9736" max="9983" width="9.28515625" style="25"/>
    <col min="9984" max="9984" width="6.7109375" style="25" customWidth="1"/>
    <col min="9985" max="9985" width="104" style="25" customWidth="1"/>
    <col min="9986" max="9986" width="7.140625" style="25" bestFit="1" customWidth="1"/>
    <col min="9987" max="9987" width="5.5703125" style="25" bestFit="1" customWidth="1"/>
    <col min="9988" max="9989" width="10.28515625" style="25" bestFit="1" customWidth="1"/>
    <col min="9990" max="9990" width="16.140625" style="25" bestFit="1" customWidth="1"/>
    <col min="9991" max="9991" width="6.5703125" style="25" customWidth="1"/>
    <col min="9992" max="10239" width="9.28515625" style="25"/>
    <col min="10240" max="10240" width="6.7109375" style="25" customWidth="1"/>
    <col min="10241" max="10241" width="104" style="25" customWidth="1"/>
    <col min="10242" max="10242" width="7.140625" style="25" bestFit="1" customWidth="1"/>
    <col min="10243" max="10243" width="5.5703125" style="25" bestFit="1" customWidth="1"/>
    <col min="10244" max="10245" width="10.28515625" style="25" bestFit="1" customWidth="1"/>
    <col min="10246" max="10246" width="16.140625" style="25" bestFit="1" customWidth="1"/>
    <col min="10247" max="10247" width="6.5703125" style="25" customWidth="1"/>
    <col min="10248" max="10495" width="9.28515625" style="25"/>
    <col min="10496" max="10496" width="6.7109375" style="25" customWidth="1"/>
    <col min="10497" max="10497" width="104" style="25" customWidth="1"/>
    <col min="10498" max="10498" width="7.140625" style="25" bestFit="1" customWidth="1"/>
    <col min="10499" max="10499" width="5.5703125" style="25" bestFit="1" customWidth="1"/>
    <col min="10500" max="10501" width="10.28515625" style="25" bestFit="1" customWidth="1"/>
    <col min="10502" max="10502" width="16.140625" style="25" bestFit="1" customWidth="1"/>
    <col min="10503" max="10503" width="6.5703125" style="25" customWidth="1"/>
    <col min="10504" max="10751" width="9.28515625" style="25"/>
    <col min="10752" max="10752" width="6.7109375" style="25" customWidth="1"/>
    <col min="10753" max="10753" width="104" style="25" customWidth="1"/>
    <col min="10754" max="10754" width="7.140625" style="25" bestFit="1" customWidth="1"/>
    <col min="10755" max="10755" width="5.5703125" style="25" bestFit="1" customWidth="1"/>
    <col min="10756" max="10757" width="10.28515625" style="25" bestFit="1" customWidth="1"/>
    <col min="10758" max="10758" width="16.140625" style="25" bestFit="1" customWidth="1"/>
    <col min="10759" max="10759" width="6.5703125" style="25" customWidth="1"/>
    <col min="10760" max="11007" width="9.28515625" style="25"/>
    <col min="11008" max="11008" width="6.7109375" style="25" customWidth="1"/>
    <col min="11009" max="11009" width="104" style="25" customWidth="1"/>
    <col min="11010" max="11010" width="7.140625" style="25" bestFit="1" customWidth="1"/>
    <col min="11011" max="11011" width="5.5703125" style="25" bestFit="1" customWidth="1"/>
    <col min="11012" max="11013" width="10.28515625" style="25" bestFit="1" customWidth="1"/>
    <col min="11014" max="11014" width="16.140625" style="25" bestFit="1" customWidth="1"/>
    <col min="11015" max="11015" width="6.5703125" style="25" customWidth="1"/>
    <col min="11016" max="11263" width="9.28515625" style="25"/>
    <col min="11264" max="11264" width="6.7109375" style="25" customWidth="1"/>
    <col min="11265" max="11265" width="104" style="25" customWidth="1"/>
    <col min="11266" max="11266" width="7.140625" style="25" bestFit="1" customWidth="1"/>
    <col min="11267" max="11267" width="5.5703125" style="25" bestFit="1" customWidth="1"/>
    <col min="11268" max="11269" width="10.28515625" style="25" bestFit="1" customWidth="1"/>
    <col min="11270" max="11270" width="16.140625" style="25" bestFit="1" customWidth="1"/>
    <col min="11271" max="11271" width="6.5703125" style="25" customWidth="1"/>
    <col min="11272" max="11519" width="9.28515625" style="25"/>
    <col min="11520" max="11520" width="6.7109375" style="25" customWidth="1"/>
    <col min="11521" max="11521" width="104" style="25" customWidth="1"/>
    <col min="11522" max="11522" width="7.140625" style="25" bestFit="1" customWidth="1"/>
    <col min="11523" max="11523" width="5.5703125" style="25" bestFit="1" customWidth="1"/>
    <col min="11524" max="11525" width="10.28515625" style="25" bestFit="1" customWidth="1"/>
    <col min="11526" max="11526" width="16.140625" style="25" bestFit="1" customWidth="1"/>
    <col min="11527" max="11527" width="6.5703125" style="25" customWidth="1"/>
    <col min="11528" max="11775" width="9.28515625" style="25"/>
    <col min="11776" max="11776" width="6.7109375" style="25" customWidth="1"/>
    <col min="11777" max="11777" width="104" style="25" customWidth="1"/>
    <col min="11778" max="11778" width="7.140625" style="25" bestFit="1" customWidth="1"/>
    <col min="11779" max="11779" width="5.5703125" style="25" bestFit="1" customWidth="1"/>
    <col min="11780" max="11781" width="10.28515625" style="25" bestFit="1" customWidth="1"/>
    <col min="11782" max="11782" width="16.140625" style="25" bestFit="1" customWidth="1"/>
    <col min="11783" max="11783" width="6.5703125" style="25" customWidth="1"/>
    <col min="11784" max="12031" width="9.28515625" style="25"/>
    <col min="12032" max="12032" width="6.7109375" style="25" customWidth="1"/>
    <col min="12033" max="12033" width="104" style="25" customWidth="1"/>
    <col min="12034" max="12034" width="7.140625" style="25" bestFit="1" customWidth="1"/>
    <col min="12035" max="12035" width="5.5703125" style="25" bestFit="1" customWidth="1"/>
    <col min="12036" max="12037" width="10.28515625" style="25" bestFit="1" customWidth="1"/>
    <col min="12038" max="12038" width="16.140625" style="25" bestFit="1" customWidth="1"/>
    <col min="12039" max="12039" width="6.5703125" style="25" customWidth="1"/>
    <col min="12040" max="12287" width="9.28515625" style="25"/>
    <col min="12288" max="12288" width="6.7109375" style="25" customWidth="1"/>
    <col min="12289" max="12289" width="104" style="25" customWidth="1"/>
    <col min="12290" max="12290" width="7.140625" style="25" bestFit="1" customWidth="1"/>
    <col min="12291" max="12291" width="5.5703125" style="25" bestFit="1" customWidth="1"/>
    <col min="12292" max="12293" width="10.28515625" style="25" bestFit="1" customWidth="1"/>
    <col min="12294" max="12294" width="16.140625" style="25" bestFit="1" customWidth="1"/>
    <col min="12295" max="12295" width="6.5703125" style="25" customWidth="1"/>
    <col min="12296" max="12543" width="9.28515625" style="25"/>
    <col min="12544" max="12544" width="6.7109375" style="25" customWidth="1"/>
    <col min="12545" max="12545" width="104" style="25" customWidth="1"/>
    <col min="12546" max="12546" width="7.140625" style="25" bestFit="1" customWidth="1"/>
    <col min="12547" max="12547" width="5.5703125" style="25" bestFit="1" customWidth="1"/>
    <col min="12548" max="12549" width="10.28515625" style="25" bestFit="1" customWidth="1"/>
    <col min="12550" max="12550" width="16.140625" style="25" bestFit="1" customWidth="1"/>
    <col min="12551" max="12551" width="6.5703125" style="25" customWidth="1"/>
    <col min="12552" max="12799" width="9.28515625" style="25"/>
    <col min="12800" max="12800" width="6.7109375" style="25" customWidth="1"/>
    <col min="12801" max="12801" width="104" style="25" customWidth="1"/>
    <col min="12802" max="12802" width="7.140625" style="25" bestFit="1" customWidth="1"/>
    <col min="12803" max="12803" width="5.5703125" style="25" bestFit="1" customWidth="1"/>
    <col min="12804" max="12805" width="10.28515625" style="25" bestFit="1" customWidth="1"/>
    <col min="12806" max="12806" width="16.140625" style="25" bestFit="1" customWidth="1"/>
    <col min="12807" max="12807" width="6.5703125" style="25" customWidth="1"/>
    <col min="12808" max="13055" width="9.28515625" style="25"/>
    <col min="13056" max="13056" width="6.7109375" style="25" customWidth="1"/>
    <col min="13057" max="13057" width="104" style="25" customWidth="1"/>
    <col min="13058" max="13058" width="7.140625" style="25" bestFit="1" customWidth="1"/>
    <col min="13059" max="13059" width="5.5703125" style="25" bestFit="1" customWidth="1"/>
    <col min="13060" max="13061" width="10.28515625" style="25" bestFit="1" customWidth="1"/>
    <col min="13062" max="13062" width="16.140625" style="25" bestFit="1" customWidth="1"/>
    <col min="13063" max="13063" width="6.5703125" style="25" customWidth="1"/>
    <col min="13064" max="13311" width="9.28515625" style="25"/>
    <col min="13312" max="13312" width="6.7109375" style="25" customWidth="1"/>
    <col min="13313" max="13313" width="104" style="25" customWidth="1"/>
    <col min="13314" max="13314" width="7.140625" style="25" bestFit="1" customWidth="1"/>
    <col min="13315" max="13315" width="5.5703125" style="25" bestFit="1" customWidth="1"/>
    <col min="13316" max="13317" width="10.28515625" style="25" bestFit="1" customWidth="1"/>
    <col min="13318" max="13318" width="16.140625" style="25" bestFit="1" customWidth="1"/>
    <col min="13319" max="13319" width="6.5703125" style="25" customWidth="1"/>
    <col min="13320" max="13567" width="9.28515625" style="25"/>
    <col min="13568" max="13568" width="6.7109375" style="25" customWidth="1"/>
    <col min="13569" max="13569" width="104" style="25" customWidth="1"/>
    <col min="13570" max="13570" width="7.140625" style="25" bestFit="1" customWidth="1"/>
    <col min="13571" max="13571" width="5.5703125" style="25" bestFit="1" customWidth="1"/>
    <col min="13572" max="13573" width="10.28515625" style="25" bestFit="1" customWidth="1"/>
    <col min="13574" max="13574" width="16.140625" style="25" bestFit="1" customWidth="1"/>
    <col min="13575" max="13575" width="6.5703125" style="25" customWidth="1"/>
    <col min="13576" max="13823" width="9.28515625" style="25"/>
    <col min="13824" max="13824" width="6.7109375" style="25" customWidth="1"/>
    <col min="13825" max="13825" width="104" style="25" customWidth="1"/>
    <col min="13826" max="13826" width="7.140625" style="25" bestFit="1" customWidth="1"/>
    <col min="13827" max="13827" width="5.5703125" style="25" bestFit="1" customWidth="1"/>
    <col min="13828" max="13829" width="10.28515625" style="25" bestFit="1" customWidth="1"/>
    <col min="13830" max="13830" width="16.140625" style="25" bestFit="1" customWidth="1"/>
    <col min="13831" max="13831" width="6.5703125" style="25" customWidth="1"/>
    <col min="13832" max="14079" width="9.28515625" style="25"/>
    <col min="14080" max="14080" width="6.7109375" style="25" customWidth="1"/>
    <col min="14081" max="14081" width="104" style="25" customWidth="1"/>
    <col min="14082" max="14082" width="7.140625" style="25" bestFit="1" customWidth="1"/>
    <col min="14083" max="14083" width="5.5703125" style="25" bestFit="1" customWidth="1"/>
    <col min="14084" max="14085" width="10.28515625" style="25" bestFit="1" customWidth="1"/>
    <col min="14086" max="14086" width="16.140625" style="25" bestFit="1" customWidth="1"/>
    <col min="14087" max="14087" width="6.5703125" style="25" customWidth="1"/>
    <col min="14088" max="14335" width="9.28515625" style="25"/>
    <col min="14336" max="14336" width="6.7109375" style="25" customWidth="1"/>
    <col min="14337" max="14337" width="104" style="25" customWidth="1"/>
    <col min="14338" max="14338" width="7.140625" style="25" bestFit="1" customWidth="1"/>
    <col min="14339" max="14339" width="5.5703125" style="25" bestFit="1" customWidth="1"/>
    <col min="14340" max="14341" width="10.28515625" style="25" bestFit="1" customWidth="1"/>
    <col min="14342" max="14342" width="16.140625" style="25" bestFit="1" customWidth="1"/>
    <col min="14343" max="14343" width="6.5703125" style="25" customWidth="1"/>
    <col min="14344" max="14591" width="9.28515625" style="25"/>
    <col min="14592" max="14592" width="6.7109375" style="25" customWidth="1"/>
    <col min="14593" max="14593" width="104" style="25" customWidth="1"/>
    <col min="14594" max="14594" width="7.140625" style="25" bestFit="1" customWidth="1"/>
    <col min="14595" max="14595" width="5.5703125" style="25" bestFit="1" customWidth="1"/>
    <col min="14596" max="14597" width="10.28515625" style="25" bestFit="1" customWidth="1"/>
    <col min="14598" max="14598" width="16.140625" style="25" bestFit="1" customWidth="1"/>
    <col min="14599" max="14599" width="6.5703125" style="25" customWidth="1"/>
    <col min="14600" max="14847" width="9.28515625" style="25"/>
    <col min="14848" max="14848" width="6.7109375" style="25" customWidth="1"/>
    <col min="14849" max="14849" width="104" style="25" customWidth="1"/>
    <col min="14850" max="14850" width="7.140625" style="25" bestFit="1" customWidth="1"/>
    <col min="14851" max="14851" width="5.5703125" style="25" bestFit="1" customWidth="1"/>
    <col min="14852" max="14853" width="10.28515625" style="25" bestFit="1" customWidth="1"/>
    <col min="14854" max="14854" width="16.140625" style="25" bestFit="1" customWidth="1"/>
    <col min="14855" max="14855" width="6.5703125" style="25" customWidth="1"/>
    <col min="14856" max="15103" width="9.28515625" style="25"/>
    <col min="15104" max="15104" width="6.7109375" style="25" customWidth="1"/>
    <col min="15105" max="15105" width="104" style="25" customWidth="1"/>
    <col min="15106" max="15106" width="7.140625" style="25" bestFit="1" customWidth="1"/>
    <col min="15107" max="15107" width="5.5703125" style="25" bestFit="1" customWidth="1"/>
    <col min="15108" max="15109" width="10.28515625" style="25" bestFit="1" customWidth="1"/>
    <col min="15110" max="15110" width="16.140625" style="25" bestFit="1" customWidth="1"/>
    <col min="15111" max="15111" width="6.5703125" style="25" customWidth="1"/>
    <col min="15112" max="15359" width="9.28515625" style="25"/>
    <col min="15360" max="15360" width="6.7109375" style="25" customWidth="1"/>
    <col min="15361" max="15361" width="104" style="25" customWidth="1"/>
    <col min="15362" max="15362" width="7.140625" style="25" bestFit="1" customWidth="1"/>
    <col min="15363" max="15363" width="5.5703125" style="25" bestFit="1" customWidth="1"/>
    <col min="15364" max="15365" width="10.28515625" style="25" bestFit="1" customWidth="1"/>
    <col min="15366" max="15366" width="16.140625" style="25" bestFit="1" customWidth="1"/>
    <col min="15367" max="15367" width="6.5703125" style="25" customWidth="1"/>
    <col min="15368" max="15615" width="9.28515625" style="25"/>
    <col min="15616" max="15616" width="6.7109375" style="25" customWidth="1"/>
    <col min="15617" max="15617" width="104" style="25" customWidth="1"/>
    <col min="15618" max="15618" width="7.140625" style="25" bestFit="1" customWidth="1"/>
    <col min="15619" max="15619" width="5.5703125" style="25" bestFit="1" customWidth="1"/>
    <col min="15620" max="15621" width="10.28515625" style="25" bestFit="1" customWidth="1"/>
    <col min="15622" max="15622" width="16.140625" style="25" bestFit="1" customWidth="1"/>
    <col min="15623" max="15623" width="6.5703125" style="25" customWidth="1"/>
    <col min="15624" max="15871" width="9.28515625" style="25"/>
    <col min="15872" max="15872" width="6.7109375" style="25" customWidth="1"/>
    <col min="15873" max="15873" width="104" style="25" customWidth="1"/>
    <col min="15874" max="15874" width="7.140625" style="25" bestFit="1" customWidth="1"/>
    <col min="15875" max="15875" width="5.5703125" style="25" bestFit="1" customWidth="1"/>
    <col min="15876" max="15877" width="10.28515625" style="25" bestFit="1" customWidth="1"/>
    <col min="15878" max="15878" width="16.140625" style="25" bestFit="1" customWidth="1"/>
    <col min="15879" max="15879" width="6.5703125" style="25" customWidth="1"/>
    <col min="15880" max="16127" width="9.28515625" style="25"/>
    <col min="16128" max="16128" width="6.7109375" style="25" customWidth="1"/>
    <col min="16129" max="16129" width="104" style="25" customWidth="1"/>
    <col min="16130" max="16130" width="7.140625" style="25" bestFit="1" customWidth="1"/>
    <col min="16131" max="16131" width="5.5703125" style="25" bestFit="1" customWidth="1"/>
    <col min="16132" max="16133" width="10.28515625" style="25" bestFit="1" customWidth="1"/>
    <col min="16134" max="16134" width="16.140625" style="25" bestFit="1" customWidth="1"/>
    <col min="16135" max="16135" width="6.5703125" style="25" customWidth="1"/>
    <col min="16136" max="16384" width="9.28515625" style="25"/>
  </cols>
  <sheetData>
    <row r="1" spans="1:7" ht="18.75" x14ac:dyDescent="0.3">
      <c r="A1" s="122"/>
      <c r="B1" s="393" t="s">
        <v>411</v>
      </c>
      <c r="C1" s="393"/>
      <c r="D1" s="393"/>
      <c r="E1" s="77"/>
      <c r="F1" s="4"/>
    </row>
    <row r="2" spans="1:7" s="26" customFormat="1" ht="16.5" customHeight="1" x14ac:dyDescent="0.25">
      <c r="A2" s="122"/>
      <c r="B2" s="506" t="s">
        <v>390</v>
      </c>
      <c r="C2" s="506"/>
      <c r="D2" s="506"/>
      <c r="E2" s="506"/>
      <c r="F2" s="506"/>
    </row>
    <row r="3" spans="1:7" s="26" customFormat="1" ht="16.5" customHeight="1" x14ac:dyDescent="0.25">
      <c r="A3" s="122"/>
      <c r="B3"/>
      <c r="C3" s="120"/>
      <c r="D3" s="120"/>
      <c r="E3" s="121"/>
      <c r="F3" s="12"/>
    </row>
    <row r="4" spans="1:7" s="26" customFormat="1" ht="16.5" customHeight="1" x14ac:dyDescent="0.25">
      <c r="A4" s="124"/>
      <c r="B4" s="94" t="s">
        <v>1</v>
      </c>
      <c r="C4" s="509"/>
      <c r="D4" s="509"/>
      <c r="E4" s="509"/>
      <c r="F4" s="509"/>
    </row>
    <row r="5" spans="1:7" s="26" customFormat="1" ht="16.5" customHeight="1" x14ac:dyDescent="0.25">
      <c r="A5" s="124"/>
      <c r="B5"/>
      <c r="C5"/>
      <c r="D5"/>
      <c r="E5"/>
      <c r="F5"/>
    </row>
    <row r="6" spans="1:7" s="26" customFormat="1" ht="16.5" customHeight="1" x14ac:dyDescent="0.25">
      <c r="A6" s="124"/>
      <c r="B6"/>
      <c r="C6" s="100"/>
      <c r="D6" s="510" t="s">
        <v>0</v>
      </c>
      <c r="E6" s="510"/>
      <c r="F6" s="510"/>
    </row>
    <row r="7" spans="1:7" s="26" customFormat="1" ht="16.5" customHeight="1" x14ac:dyDescent="0.25">
      <c r="A7" s="45"/>
      <c r="B7" s="46"/>
      <c r="C7" s="47"/>
      <c r="D7" s="47"/>
      <c r="E7" s="47"/>
      <c r="F7" s="47"/>
    </row>
    <row r="8" spans="1:7" s="298" customFormat="1" ht="16.5" customHeight="1" thickBot="1" x14ac:dyDescent="0.3">
      <c r="A8" s="297"/>
      <c r="B8" s="5" t="s">
        <v>95</v>
      </c>
      <c r="C8" s="5"/>
      <c r="D8" s="5"/>
      <c r="E8" s="292"/>
      <c r="F8" s="292"/>
    </row>
    <row r="9" spans="1:7" s="298" customFormat="1" ht="16.5" customHeight="1" x14ac:dyDescent="0.25">
      <c r="A9" s="6" t="s">
        <v>9</v>
      </c>
      <c r="B9" s="7" t="s">
        <v>10</v>
      </c>
      <c r="C9" s="10" t="s">
        <v>18</v>
      </c>
      <c r="D9" s="187" t="s">
        <v>11</v>
      </c>
      <c r="E9" s="511" t="s">
        <v>12</v>
      </c>
      <c r="F9" s="512"/>
    </row>
    <row r="10" spans="1:7" s="298" customFormat="1" ht="16.5" customHeight="1" x14ac:dyDescent="0.25">
      <c r="A10" s="293" t="s">
        <v>96</v>
      </c>
      <c r="B10" s="340" t="s">
        <v>414</v>
      </c>
      <c r="C10" s="294" t="s">
        <v>6</v>
      </c>
      <c r="D10" s="52">
        <f>F16+F23+F29+F34+F39</f>
        <v>0</v>
      </c>
      <c r="E10" s="507" t="s">
        <v>105</v>
      </c>
      <c r="F10" s="508"/>
    </row>
    <row r="11" spans="1:7" s="298" customFormat="1" ht="16.5" customHeight="1" x14ac:dyDescent="0.25">
      <c r="A11" s="293" t="s">
        <v>97</v>
      </c>
      <c r="B11" s="340" t="s">
        <v>415</v>
      </c>
      <c r="C11" s="294" t="s">
        <v>6</v>
      </c>
      <c r="D11" s="52">
        <f>F17+F24</f>
        <v>0</v>
      </c>
      <c r="E11" s="507" t="s">
        <v>389</v>
      </c>
      <c r="F11" s="508"/>
    </row>
    <row r="12" spans="1:7" s="298" customFormat="1" ht="16.5" customHeight="1" thickBot="1" x14ac:dyDescent="0.3">
      <c r="A12" s="295" t="s">
        <v>113</v>
      </c>
      <c r="B12" s="341" t="s">
        <v>416</v>
      </c>
      <c r="C12" s="296" t="s">
        <v>6</v>
      </c>
      <c r="D12" s="185">
        <f>F18+F25+F30+F35+F40</f>
        <v>0</v>
      </c>
      <c r="E12" s="504" t="s">
        <v>120</v>
      </c>
      <c r="F12" s="505"/>
    </row>
    <row r="13" spans="1:7" s="298" customFormat="1" ht="16.5" customHeight="1" thickBot="1" x14ac:dyDescent="0.3">
      <c r="A13" s="299"/>
      <c r="B13" s="300"/>
      <c r="C13" s="299"/>
      <c r="D13" s="299"/>
      <c r="E13" s="299"/>
      <c r="F13" s="299"/>
    </row>
    <row r="14" spans="1:7" s="298" customFormat="1" ht="16.5" customHeight="1" thickBot="1" x14ac:dyDescent="0.3">
      <c r="A14" s="501" t="s">
        <v>246</v>
      </c>
      <c r="B14" s="502"/>
      <c r="C14" s="502"/>
      <c r="D14" s="502"/>
      <c r="E14" s="502"/>
      <c r="F14" s="503"/>
    </row>
    <row r="15" spans="1:7" s="306" customFormat="1" ht="26.25" customHeight="1" x14ac:dyDescent="0.25">
      <c r="A15" s="301" t="s">
        <v>104</v>
      </c>
      <c r="B15" s="302" t="s">
        <v>38</v>
      </c>
      <c r="C15" s="303" t="s">
        <v>39</v>
      </c>
      <c r="D15" s="303" t="s">
        <v>5</v>
      </c>
      <c r="E15" s="303" t="s">
        <v>98</v>
      </c>
      <c r="F15" s="304" t="s">
        <v>99</v>
      </c>
      <c r="G15" s="305"/>
    </row>
    <row r="16" spans="1:7" s="314" customFormat="1" ht="12.75" x14ac:dyDescent="0.2">
      <c r="A16" s="307" t="s">
        <v>88</v>
      </c>
      <c r="B16" s="339" t="s">
        <v>382</v>
      </c>
      <c r="C16" s="309"/>
      <c r="D16" s="310" t="s">
        <v>14</v>
      </c>
      <c r="E16" s="311">
        <f>'Návrh na plnenie kritérií'!D23</f>
        <v>0</v>
      </c>
      <c r="F16" s="312">
        <f>E16*C16</f>
        <v>0</v>
      </c>
      <c r="G16" s="313"/>
    </row>
    <row r="17" spans="1:7" s="314" customFormat="1" ht="12.75" x14ac:dyDescent="0.2">
      <c r="A17" s="307" t="s">
        <v>116</v>
      </c>
      <c r="B17" s="339" t="s">
        <v>383</v>
      </c>
      <c r="C17" s="309"/>
      <c r="D17" s="310" t="s">
        <v>14</v>
      </c>
      <c r="E17" s="311">
        <f>'Návrh na plnenie kritérií'!D22</f>
        <v>0</v>
      </c>
      <c r="F17" s="312">
        <f>E17*C17</f>
        <v>0</v>
      </c>
      <c r="G17" s="313"/>
    </row>
    <row r="18" spans="1:7" s="314" customFormat="1" ht="12.75" x14ac:dyDescent="0.2">
      <c r="A18" s="307" t="s">
        <v>81</v>
      </c>
      <c r="B18" s="308" t="s">
        <v>384</v>
      </c>
      <c r="C18" s="309"/>
      <c r="D18" s="310" t="s">
        <v>14</v>
      </c>
      <c r="E18" s="311">
        <f>'Návrh na plnenie kritérií'!D23</f>
        <v>0</v>
      </c>
      <c r="F18" s="312">
        <f>E18*C18</f>
        <v>0</v>
      </c>
      <c r="G18" s="313"/>
    </row>
    <row r="19" spans="1:7" s="322" customFormat="1" x14ac:dyDescent="0.25">
      <c r="A19" s="315"/>
      <c r="B19" s="316"/>
      <c r="C19" s="317"/>
      <c r="D19" s="318"/>
      <c r="E19" s="319"/>
      <c r="F19" s="320"/>
      <c r="G19" s="321"/>
    </row>
    <row r="20" spans="1:7" s="322" customFormat="1" ht="15.75" thickBot="1" x14ac:dyDescent="0.3">
      <c r="A20" s="315"/>
      <c r="B20" s="325"/>
      <c r="C20" s="326"/>
      <c r="D20" s="327"/>
      <c r="E20" s="328"/>
      <c r="F20" s="329"/>
      <c r="G20" s="330"/>
    </row>
    <row r="21" spans="1:7" s="322" customFormat="1" ht="15" customHeight="1" thickBot="1" x14ac:dyDescent="0.3">
      <c r="A21" s="501" t="s">
        <v>247</v>
      </c>
      <c r="B21" s="502"/>
      <c r="C21" s="502"/>
      <c r="D21" s="502"/>
      <c r="E21" s="502"/>
      <c r="F21" s="503"/>
      <c r="G21" s="305"/>
    </row>
    <row r="22" spans="1:7" s="322" customFormat="1" ht="25.5" customHeight="1" x14ac:dyDescent="0.25">
      <c r="A22" s="301" t="s">
        <v>104</v>
      </c>
      <c r="B22" s="302" t="s">
        <v>38</v>
      </c>
      <c r="C22" s="303" t="s">
        <v>39</v>
      </c>
      <c r="D22" s="303" t="s">
        <v>5</v>
      </c>
      <c r="E22" s="303" t="s">
        <v>98</v>
      </c>
      <c r="F22" s="304" t="s">
        <v>99</v>
      </c>
      <c r="G22" s="305"/>
    </row>
    <row r="23" spans="1:7" s="314" customFormat="1" ht="12.75" x14ac:dyDescent="0.2">
      <c r="A23" s="307" t="s">
        <v>89</v>
      </c>
      <c r="B23" s="339" t="s">
        <v>382</v>
      </c>
      <c r="C23" s="309"/>
      <c r="D23" s="310" t="s">
        <v>14</v>
      </c>
      <c r="E23" s="311">
        <f>'Návrh na plnenie kritérií'!D23</f>
        <v>0</v>
      </c>
      <c r="F23" s="312">
        <f>C23*E23</f>
        <v>0</v>
      </c>
      <c r="G23" s="313"/>
    </row>
    <row r="24" spans="1:7" s="314" customFormat="1" ht="12.75" x14ac:dyDescent="0.2">
      <c r="A24" s="307" t="s">
        <v>90</v>
      </c>
      <c r="B24" s="339" t="s">
        <v>383</v>
      </c>
      <c r="C24" s="309"/>
      <c r="D24" s="310" t="s">
        <v>14</v>
      </c>
      <c r="E24" s="311">
        <f>'Návrh na plnenie kritérií'!D22</f>
        <v>0</v>
      </c>
      <c r="F24" s="312">
        <f>C24*E24</f>
        <v>0</v>
      </c>
      <c r="G24" s="313"/>
    </row>
    <row r="25" spans="1:7" s="314" customFormat="1" ht="12.75" x14ac:dyDescent="0.2">
      <c r="A25" s="323" t="s">
        <v>101</v>
      </c>
      <c r="B25" s="308" t="s">
        <v>384</v>
      </c>
      <c r="C25" s="309"/>
      <c r="D25" s="310" t="s">
        <v>14</v>
      </c>
      <c r="E25" s="311">
        <f>'Návrh na plnenie kritérií'!D23</f>
        <v>0</v>
      </c>
      <c r="F25" s="324">
        <f>C25*E25</f>
        <v>0</v>
      </c>
      <c r="G25" s="313"/>
    </row>
    <row r="26" spans="1:7" s="322" customFormat="1" ht="15.75" thickBot="1" x14ac:dyDescent="0.3">
      <c r="A26" s="315"/>
      <c r="B26" s="332"/>
      <c r="C26" s="333"/>
      <c r="D26" s="333"/>
      <c r="E26" s="328"/>
      <c r="F26" s="329"/>
      <c r="G26" s="330"/>
    </row>
    <row r="27" spans="1:7" s="322" customFormat="1" ht="15" customHeight="1" thickBot="1" x14ac:dyDescent="0.3">
      <c r="A27" s="501" t="s">
        <v>237</v>
      </c>
      <c r="B27" s="502"/>
      <c r="C27" s="502"/>
      <c r="D27" s="502"/>
      <c r="E27" s="502"/>
      <c r="F27" s="503"/>
      <c r="G27" s="305"/>
    </row>
    <row r="28" spans="1:7" s="322" customFormat="1" ht="25.5" customHeight="1" x14ac:dyDescent="0.25">
      <c r="A28" s="301" t="s">
        <v>104</v>
      </c>
      <c r="B28" s="302" t="s">
        <v>38</v>
      </c>
      <c r="C28" s="303" t="s">
        <v>39</v>
      </c>
      <c r="D28" s="303" t="s">
        <v>5</v>
      </c>
      <c r="E28" s="303" t="s">
        <v>98</v>
      </c>
      <c r="F28" s="304" t="s">
        <v>99</v>
      </c>
      <c r="G28" s="305"/>
    </row>
    <row r="29" spans="1:7" s="314" customFormat="1" ht="12.75" x14ac:dyDescent="0.2">
      <c r="A29" s="307" t="s">
        <v>102</v>
      </c>
      <c r="B29" s="339" t="s">
        <v>382</v>
      </c>
      <c r="C29" s="309"/>
      <c r="D29" s="310" t="s">
        <v>14</v>
      </c>
      <c r="E29" s="311">
        <f>'Návrh na plnenie kritérií'!D23</f>
        <v>0</v>
      </c>
      <c r="F29" s="312">
        <f>C29*E29</f>
        <v>0</v>
      </c>
      <c r="G29" s="313"/>
    </row>
    <row r="30" spans="1:7" s="314" customFormat="1" ht="12.75" x14ac:dyDescent="0.2">
      <c r="A30" s="323" t="s">
        <v>103</v>
      </c>
      <c r="B30" s="308" t="s">
        <v>384</v>
      </c>
      <c r="C30" s="309"/>
      <c r="D30" s="310" t="s">
        <v>14</v>
      </c>
      <c r="E30" s="311">
        <f>'Návrh na plnenie kritérií'!D23</f>
        <v>0</v>
      </c>
      <c r="F30" s="324">
        <f>C30*E30</f>
        <v>0</v>
      </c>
      <c r="G30" s="313"/>
    </row>
    <row r="31" spans="1:7" s="322" customFormat="1" ht="15.75" thickBot="1" x14ac:dyDescent="0.3">
      <c r="A31" s="315"/>
      <c r="B31" s="325"/>
      <c r="C31" s="333"/>
      <c r="D31" s="333"/>
      <c r="E31" s="328"/>
      <c r="F31" s="329"/>
      <c r="G31" s="305"/>
    </row>
    <row r="32" spans="1:7" s="322" customFormat="1" ht="15" customHeight="1" thickBot="1" x14ac:dyDescent="0.3">
      <c r="A32" s="501" t="s">
        <v>238</v>
      </c>
      <c r="B32" s="502"/>
      <c r="C32" s="502"/>
      <c r="D32" s="502"/>
      <c r="E32" s="502"/>
      <c r="F32" s="503"/>
      <c r="G32" s="305"/>
    </row>
    <row r="33" spans="1:7" s="322" customFormat="1" ht="25.5" customHeight="1" x14ac:dyDescent="0.25">
      <c r="A33" s="301" t="s">
        <v>104</v>
      </c>
      <c r="B33" s="302" t="s">
        <v>38</v>
      </c>
      <c r="C33" s="303" t="s">
        <v>39</v>
      </c>
      <c r="D33" s="303" t="s">
        <v>5</v>
      </c>
      <c r="E33" s="303" t="s">
        <v>98</v>
      </c>
      <c r="F33" s="304" t="s">
        <v>99</v>
      </c>
      <c r="G33" s="305"/>
    </row>
    <row r="34" spans="1:7" s="314" customFormat="1" ht="12.75" x14ac:dyDescent="0.2">
      <c r="A34" s="307" t="s">
        <v>112</v>
      </c>
      <c r="B34" s="308" t="s">
        <v>382</v>
      </c>
      <c r="C34" s="309"/>
      <c r="D34" s="310" t="s">
        <v>14</v>
      </c>
      <c r="E34" s="311">
        <f>'Návrh na plnenie kritérií'!D23</f>
        <v>0</v>
      </c>
      <c r="F34" s="312">
        <f>C34*E34</f>
        <v>0</v>
      </c>
      <c r="G34" s="313"/>
    </row>
    <row r="35" spans="1:7" s="314" customFormat="1" ht="12.75" x14ac:dyDescent="0.2">
      <c r="A35" s="323" t="s">
        <v>117</v>
      </c>
      <c r="B35" s="308" t="s">
        <v>384</v>
      </c>
      <c r="C35" s="309"/>
      <c r="D35" s="310" t="s">
        <v>14</v>
      </c>
      <c r="E35" s="331">
        <f>'Návrh na plnenie kritérií'!D23</f>
        <v>0</v>
      </c>
      <c r="F35" s="324">
        <f>C35*E35</f>
        <v>0</v>
      </c>
      <c r="G35" s="313"/>
    </row>
    <row r="36" spans="1:7" s="322" customFormat="1" ht="15.75" thickBot="1" x14ac:dyDescent="0.3">
      <c r="A36" s="315"/>
      <c r="B36" s="332"/>
      <c r="C36" s="333"/>
      <c r="D36" s="333"/>
      <c r="E36" s="328"/>
      <c r="F36" s="329"/>
      <c r="G36" s="330"/>
    </row>
    <row r="37" spans="1:7" s="322" customFormat="1" ht="15" customHeight="1" thickBot="1" x14ac:dyDescent="0.3">
      <c r="A37" s="501" t="s">
        <v>111</v>
      </c>
      <c r="B37" s="502"/>
      <c r="C37" s="502"/>
      <c r="D37" s="502"/>
      <c r="E37" s="502"/>
      <c r="F37" s="503"/>
      <c r="G37" s="305"/>
    </row>
    <row r="38" spans="1:7" s="322" customFormat="1" ht="25.5" customHeight="1" x14ac:dyDescent="0.25">
      <c r="A38" s="301" t="s">
        <v>104</v>
      </c>
      <c r="B38" s="302" t="s">
        <v>38</v>
      </c>
      <c r="C38" s="303" t="s">
        <v>39</v>
      </c>
      <c r="D38" s="303" t="s">
        <v>5</v>
      </c>
      <c r="E38" s="303" t="s">
        <v>98</v>
      </c>
      <c r="F38" s="304" t="s">
        <v>99</v>
      </c>
      <c r="G38" s="305"/>
    </row>
    <row r="39" spans="1:7" s="314" customFormat="1" ht="12.75" x14ac:dyDescent="0.2">
      <c r="A39" s="307" t="s">
        <v>121</v>
      </c>
      <c r="B39" s="308" t="s">
        <v>382</v>
      </c>
      <c r="C39" s="309"/>
      <c r="D39" s="310" t="s">
        <v>14</v>
      </c>
      <c r="E39" s="311">
        <f>'Návrh na plnenie kritérií'!D23</f>
        <v>0</v>
      </c>
      <c r="F39" s="312">
        <f>C39*E39</f>
        <v>0</v>
      </c>
      <c r="G39" s="313"/>
    </row>
    <row r="40" spans="1:7" s="314" customFormat="1" ht="12.75" x14ac:dyDescent="0.2">
      <c r="A40" s="323" t="s">
        <v>122</v>
      </c>
      <c r="B40" s="308" t="s">
        <v>384</v>
      </c>
      <c r="C40" s="309"/>
      <c r="D40" s="310" t="s">
        <v>14</v>
      </c>
      <c r="E40" s="311">
        <f>'Návrh na plnenie kritérií'!D23</f>
        <v>0</v>
      </c>
      <c r="F40" s="324">
        <f>C40*E40</f>
        <v>0</v>
      </c>
      <c r="G40" s="313"/>
    </row>
    <row r="41" spans="1:7" s="338" customFormat="1" x14ac:dyDescent="0.25">
      <c r="A41" s="334"/>
      <c r="B41" s="335"/>
      <c r="C41" s="336"/>
      <c r="D41" s="334"/>
      <c r="E41" s="337"/>
      <c r="F41" s="337"/>
      <c r="G41" s="330"/>
    </row>
    <row r="42" spans="1:7" s="338" customFormat="1" x14ac:dyDescent="0.25">
      <c r="A42" s="334"/>
      <c r="B42" s="335"/>
      <c r="C42" s="336"/>
      <c r="D42" s="334"/>
      <c r="E42" s="337"/>
      <c r="F42" s="337"/>
      <c r="G42" s="330"/>
    </row>
    <row r="43" spans="1:7" s="338" customFormat="1" x14ac:dyDescent="0.25">
      <c r="A43" s="334"/>
      <c r="B43" s="335"/>
      <c r="C43" s="336"/>
      <c r="D43" s="334"/>
      <c r="E43" s="337"/>
      <c r="F43" s="337"/>
      <c r="G43" s="330"/>
    </row>
    <row r="44" spans="1:7" s="338" customFormat="1" x14ac:dyDescent="0.25">
      <c r="A44" s="334"/>
      <c r="B44" s="335"/>
      <c r="C44" s="336"/>
      <c r="D44" s="334"/>
      <c r="E44" s="337"/>
      <c r="F44" s="337"/>
      <c r="G44" s="330"/>
    </row>
    <row r="45" spans="1:7" s="338" customFormat="1" x14ac:dyDescent="0.25">
      <c r="A45" s="334"/>
      <c r="B45" s="335"/>
      <c r="C45" s="336"/>
      <c r="D45" s="334"/>
      <c r="E45" s="337"/>
      <c r="F45" s="337"/>
      <c r="G45" s="330"/>
    </row>
    <row r="46" spans="1:7" s="338" customFormat="1" x14ac:dyDescent="0.25">
      <c r="A46" s="334"/>
      <c r="B46" s="335"/>
      <c r="C46" s="336"/>
      <c r="D46" s="334"/>
      <c r="E46" s="337"/>
      <c r="F46" s="337"/>
      <c r="G46" s="330"/>
    </row>
    <row r="47" spans="1:7" s="338" customFormat="1" x14ac:dyDescent="0.25">
      <c r="A47" s="334"/>
      <c r="B47" s="335"/>
      <c r="C47" s="336"/>
      <c r="D47" s="334"/>
      <c r="E47" s="337"/>
      <c r="F47" s="337"/>
      <c r="G47" s="330"/>
    </row>
    <row r="48" spans="1:7" s="338" customFormat="1" x14ac:dyDescent="0.25">
      <c r="A48" s="334"/>
      <c r="B48" s="335"/>
      <c r="C48" s="336"/>
      <c r="D48" s="334"/>
      <c r="E48" s="337"/>
      <c r="F48" s="337"/>
      <c r="G48" s="330"/>
    </row>
    <row r="49" spans="1:7" s="338" customFormat="1" x14ac:dyDescent="0.25">
      <c r="A49" s="334"/>
      <c r="B49" s="335"/>
      <c r="C49" s="336"/>
      <c r="D49" s="334"/>
      <c r="E49" s="337"/>
      <c r="F49" s="337"/>
      <c r="G49" s="330"/>
    </row>
    <row r="50" spans="1:7" s="338" customFormat="1" x14ac:dyDescent="0.25">
      <c r="A50" s="334"/>
      <c r="B50" s="335"/>
      <c r="C50" s="336"/>
      <c r="D50" s="334"/>
      <c r="E50" s="337"/>
      <c r="F50" s="337"/>
      <c r="G50" s="330"/>
    </row>
    <row r="51" spans="1:7" s="338" customFormat="1" x14ac:dyDescent="0.25">
      <c r="A51" s="334"/>
      <c r="B51" s="335"/>
      <c r="C51" s="336"/>
      <c r="D51" s="334"/>
      <c r="E51" s="337"/>
      <c r="F51" s="337"/>
      <c r="G51" s="330"/>
    </row>
    <row r="52" spans="1:7" s="338" customFormat="1" x14ac:dyDescent="0.25">
      <c r="A52" s="334"/>
      <c r="B52" s="335"/>
      <c r="C52" s="336"/>
      <c r="D52" s="334"/>
      <c r="E52" s="337"/>
      <c r="F52" s="337"/>
      <c r="G52" s="330"/>
    </row>
    <row r="53" spans="1:7" s="338" customFormat="1" x14ac:dyDescent="0.25">
      <c r="A53" s="334"/>
      <c r="B53" s="335"/>
      <c r="C53" s="336"/>
      <c r="D53" s="334"/>
      <c r="E53" s="337"/>
      <c r="F53" s="337"/>
      <c r="G53" s="330"/>
    </row>
    <row r="54" spans="1:7" s="338" customFormat="1" x14ac:dyDescent="0.25">
      <c r="A54" s="334"/>
      <c r="B54" s="335"/>
      <c r="C54" s="336"/>
      <c r="D54" s="334"/>
      <c r="E54" s="337"/>
      <c r="F54" s="337"/>
      <c r="G54" s="330"/>
    </row>
    <row r="55" spans="1:7" s="338" customFormat="1" x14ac:dyDescent="0.25">
      <c r="A55" s="334"/>
      <c r="B55" s="335"/>
      <c r="C55" s="336"/>
      <c r="D55" s="334"/>
      <c r="E55" s="337"/>
      <c r="F55" s="337"/>
      <c r="G55" s="330"/>
    </row>
    <row r="56" spans="1:7" s="338" customFormat="1" x14ac:dyDescent="0.25">
      <c r="A56" s="334"/>
      <c r="B56" s="335"/>
      <c r="C56" s="336"/>
      <c r="D56" s="334"/>
      <c r="E56" s="337"/>
      <c r="F56" s="337"/>
      <c r="G56" s="330"/>
    </row>
    <row r="57" spans="1:7" s="338" customFormat="1" x14ac:dyDescent="0.25">
      <c r="A57" s="334"/>
      <c r="B57" s="335"/>
      <c r="C57" s="336"/>
      <c r="D57" s="334"/>
      <c r="E57" s="337"/>
      <c r="F57" s="337"/>
      <c r="G57" s="330"/>
    </row>
    <row r="58" spans="1:7" s="338" customFormat="1" x14ac:dyDescent="0.25">
      <c r="A58" s="334"/>
      <c r="B58" s="335"/>
      <c r="C58" s="336"/>
      <c r="D58" s="334"/>
      <c r="E58" s="337"/>
      <c r="F58" s="337"/>
      <c r="G58" s="330"/>
    </row>
    <row r="59" spans="1:7" s="338" customFormat="1" x14ac:dyDescent="0.25">
      <c r="A59" s="334"/>
      <c r="B59" s="335"/>
      <c r="C59" s="336"/>
      <c r="D59" s="334"/>
      <c r="E59" s="337"/>
      <c r="F59" s="337"/>
      <c r="G59" s="330"/>
    </row>
    <row r="60" spans="1:7" s="338" customFormat="1" x14ac:dyDescent="0.25">
      <c r="A60" s="334"/>
      <c r="B60" s="335"/>
      <c r="C60" s="336"/>
      <c r="D60" s="334"/>
      <c r="E60" s="337"/>
      <c r="F60" s="337"/>
      <c r="G60" s="330"/>
    </row>
    <row r="61" spans="1:7" s="338" customFormat="1" x14ac:dyDescent="0.25">
      <c r="A61" s="334"/>
      <c r="B61" s="335"/>
      <c r="C61" s="336"/>
      <c r="D61" s="334"/>
      <c r="E61" s="337"/>
      <c r="F61" s="337"/>
      <c r="G61" s="330"/>
    </row>
    <row r="62" spans="1:7" s="338" customFormat="1" x14ac:dyDescent="0.25">
      <c r="A62" s="334"/>
      <c r="B62" s="335"/>
      <c r="C62" s="336"/>
      <c r="D62" s="334"/>
      <c r="E62" s="337"/>
      <c r="F62" s="337"/>
      <c r="G62" s="330"/>
    </row>
    <row r="63" spans="1:7" s="338" customFormat="1" x14ac:dyDescent="0.25">
      <c r="A63" s="334"/>
      <c r="B63" s="335"/>
      <c r="C63" s="336"/>
      <c r="D63" s="334"/>
      <c r="E63" s="337"/>
      <c r="F63" s="337"/>
      <c r="G63" s="330"/>
    </row>
    <row r="64" spans="1:7" s="338" customFormat="1" x14ac:dyDescent="0.25">
      <c r="A64" s="334"/>
      <c r="B64" s="335"/>
      <c r="C64" s="336"/>
      <c r="D64" s="334"/>
      <c r="E64" s="337"/>
      <c r="F64" s="337"/>
      <c r="G64" s="330"/>
    </row>
    <row r="65" spans="1:7" s="338" customFormat="1" x14ac:dyDescent="0.25">
      <c r="A65" s="334"/>
      <c r="B65" s="335"/>
      <c r="C65" s="336"/>
      <c r="D65" s="334"/>
      <c r="E65" s="337"/>
      <c r="F65" s="337"/>
      <c r="G65" s="330"/>
    </row>
    <row r="66" spans="1:7" x14ac:dyDescent="0.25">
      <c r="A66" s="31"/>
      <c r="B66" s="32"/>
      <c r="C66" s="33"/>
      <c r="D66" s="31"/>
      <c r="E66" s="34"/>
      <c r="F66" s="34"/>
      <c r="G66" s="28"/>
    </row>
    <row r="67" spans="1:7" x14ac:dyDescent="0.25">
      <c r="A67" s="31"/>
      <c r="B67" s="32"/>
      <c r="C67" s="33"/>
      <c r="D67" s="31"/>
      <c r="E67" s="34"/>
      <c r="F67" s="34"/>
      <c r="G67" s="28"/>
    </row>
    <row r="68" spans="1:7" x14ac:dyDescent="0.25">
      <c r="A68" s="31"/>
      <c r="B68" s="32"/>
      <c r="C68" s="33"/>
      <c r="D68" s="31"/>
      <c r="E68" s="34"/>
      <c r="F68" s="34"/>
      <c r="G68" s="28"/>
    </row>
    <row r="69" spans="1:7" x14ac:dyDescent="0.25">
      <c r="A69" s="31"/>
      <c r="B69" s="32"/>
      <c r="C69" s="33"/>
      <c r="D69" s="31"/>
      <c r="E69" s="34"/>
      <c r="F69" s="34"/>
      <c r="G69" s="28"/>
    </row>
    <row r="70" spans="1:7" x14ac:dyDescent="0.25">
      <c r="A70" s="31"/>
      <c r="B70" s="32"/>
      <c r="C70" s="33"/>
      <c r="D70" s="31"/>
      <c r="E70" s="34"/>
      <c r="F70" s="34"/>
      <c r="G70" s="28"/>
    </row>
    <row r="71" spans="1:7" x14ac:dyDescent="0.25">
      <c r="A71" s="31"/>
      <c r="B71" s="32"/>
      <c r="C71" s="33"/>
      <c r="D71" s="31"/>
      <c r="E71" s="34"/>
      <c r="F71" s="34"/>
      <c r="G71" s="28"/>
    </row>
    <row r="72" spans="1:7" x14ac:dyDescent="0.25">
      <c r="A72" s="31"/>
      <c r="B72" s="32"/>
      <c r="C72" s="33"/>
      <c r="D72" s="31"/>
      <c r="E72" s="34"/>
      <c r="F72" s="34"/>
      <c r="G72" s="28"/>
    </row>
    <row r="73" spans="1:7" x14ac:dyDescent="0.25">
      <c r="A73" s="31"/>
      <c r="B73" s="32"/>
      <c r="C73" s="33"/>
      <c r="D73" s="31"/>
      <c r="E73" s="34"/>
      <c r="F73" s="34"/>
      <c r="G73" s="28"/>
    </row>
    <row r="74" spans="1:7" x14ac:dyDescent="0.25">
      <c r="A74" s="31"/>
      <c r="B74" s="32"/>
      <c r="C74" s="33"/>
      <c r="D74" s="31"/>
      <c r="E74" s="34"/>
      <c r="F74" s="34"/>
      <c r="G74" s="28"/>
    </row>
    <row r="75" spans="1:7" x14ac:dyDescent="0.25">
      <c r="A75" s="31"/>
      <c r="B75" s="32"/>
      <c r="C75" s="33"/>
      <c r="D75" s="31"/>
      <c r="E75" s="34"/>
      <c r="F75" s="34"/>
      <c r="G75" s="28"/>
    </row>
    <row r="76" spans="1:7" x14ac:dyDescent="0.25">
      <c r="A76" s="31"/>
      <c r="B76" s="32"/>
      <c r="C76" s="33"/>
      <c r="D76" s="31"/>
      <c r="E76" s="34"/>
      <c r="F76" s="34"/>
      <c r="G76" s="28"/>
    </row>
    <row r="77" spans="1:7" x14ac:dyDescent="0.25">
      <c r="A77" s="31"/>
      <c r="B77" s="32"/>
      <c r="C77" s="33"/>
      <c r="D77" s="31"/>
      <c r="E77" s="34"/>
      <c r="F77" s="34"/>
      <c r="G77" s="28"/>
    </row>
    <row r="78" spans="1:7" x14ac:dyDescent="0.25">
      <c r="A78" s="31"/>
      <c r="B78" s="32"/>
      <c r="C78" s="33"/>
      <c r="D78" s="31"/>
      <c r="E78" s="34"/>
      <c r="F78" s="34"/>
      <c r="G78" s="28"/>
    </row>
    <row r="79" spans="1:7" x14ac:dyDescent="0.25">
      <c r="A79" s="31"/>
      <c r="B79" s="32"/>
      <c r="C79" s="33"/>
      <c r="D79" s="31"/>
      <c r="E79" s="34"/>
      <c r="F79" s="34"/>
      <c r="G79" s="28"/>
    </row>
    <row r="80" spans="1:7" x14ac:dyDescent="0.25">
      <c r="A80" s="31"/>
      <c r="B80" s="32"/>
      <c r="C80" s="33"/>
      <c r="D80" s="31"/>
      <c r="E80" s="34"/>
      <c r="F80" s="34"/>
      <c r="G80" s="28"/>
    </row>
    <row r="81" spans="1:7" x14ac:dyDescent="0.25">
      <c r="A81" s="31"/>
      <c r="B81" s="32"/>
      <c r="C81" s="33"/>
      <c r="D81" s="31"/>
      <c r="E81" s="34"/>
      <c r="F81" s="34"/>
      <c r="G81" s="28"/>
    </row>
    <row r="82" spans="1:7" x14ac:dyDescent="0.25">
      <c r="A82" s="31"/>
      <c r="B82" s="32"/>
      <c r="C82" s="33"/>
      <c r="D82" s="31"/>
      <c r="E82" s="34"/>
      <c r="F82" s="34"/>
      <c r="G82" s="28"/>
    </row>
    <row r="83" spans="1:7" x14ac:dyDescent="0.25">
      <c r="A83" s="31"/>
      <c r="B83" s="32"/>
      <c r="C83" s="33"/>
      <c r="D83" s="31"/>
      <c r="E83" s="34"/>
      <c r="F83" s="34"/>
      <c r="G83" s="28"/>
    </row>
    <row r="84" spans="1:7" x14ac:dyDescent="0.25">
      <c r="A84" s="31"/>
      <c r="B84" s="32"/>
      <c r="C84" s="33"/>
      <c r="D84" s="31"/>
      <c r="E84" s="34"/>
      <c r="F84" s="34"/>
      <c r="G84" s="28"/>
    </row>
    <row r="85" spans="1:7" x14ac:dyDescent="0.25">
      <c r="A85" s="31"/>
      <c r="B85" s="32"/>
      <c r="C85" s="33"/>
      <c r="D85" s="31"/>
      <c r="E85" s="34"/>
      <c r="F85" s="34"/>
      <c r="G85" s="28"/>
    </row>
    <row r="86" spans="1:7" x14ac:dyDescent="0.25">
      <c r="A86" s="31"/>
      <c r="B86" s="32"/>
      <c r="C86" s="33"/>
      <c r="D86" s="31"/>
      <c r="E86" s="34"/>
      <c r="F86" s="34"/>
      <c r="G86" s="28"/>
    </row>
    <row r="87" spans="1:7" x14ac:dyDescent="0.25">
      <c r="A87" s="31"/>
      <c r="B87" s="32"/>
      <c r="C87" s="33"/>
      <c r="D87" s="31"/>
      <c r="E87" s="34"/>
      <c r="F87" s="34"/>
      <c r="G87" s="28"/>
    </row>
    <row r="88" spans="1:7" x14ac:dyDescent="0.25">
      <c r="A88" s="31"/>
      <c r="B88" s="32"/>
      <c r="C88" s="33"/>
      <c r="D88" s="31"/>
      <c r="E88" s="34"/>
      <c r="F88" s="34"/>
      <c r="G88" s="28"/>
    </row>
    <row r="89" spans="1:7" x14ac:dyDescent="0.25">
      <c r="A89" s="31"/>
      <c r="B89" s="32"/>
      <c r="C89" s="33"/>
      <c r="D89" s="31"/>
      <c r="E89" s="34"/>
      <c r="F89" s="34"/>
      <c r="G89" s="28"/>
    </row>
    <row r="90" spans="1:7" x14ac:dyDescent="0.25">
      <c r="A90" s="31"/>
      <c r="B90" s="32"/>
      <c r="C90" s="33"/>
      <c r="D90" s="31"/>
      <c r="E90" s="34"/>
      <c r="F90" s="34"/>
      <c r="G90" s="28"/>
    </row>
    <row r="91" spans="1:7" x14ac:dyDescent="0.25">
      <c r="A91" s="31"/>
      <c r="B91" s="32"/>
      <c r="C91" s="33"/>
      <c r="D91" s="31"/>
      <c r="E91" s="34"/>
      <c r="F91" s="34"/>
      <c r="G91" s="28"/>
    </row>
    <row r="92" spans="1:7" x14ac:dyDescent="0.25">
      <c r="A92" s="31"/>
      <c r="B92" s="32"/>
      <c r="C92" s="33"/>
      <c r="D92" s="31"/>
      <c r="E92" s="34"/>
      <c r="F92" s="34"/>
      <c r="G92" s="28"/>
    </row>
    <row r="93" spans="1:7" x14ac:dyDescent="0.25">
      <c r="A93" s="31"/>
      <c r="B93" s="32"/>
      <c r="C93" s="33"/>
      <c r="D93" s="31"/>
      <c r="E93" s="34"/>
      <c r="F93" s="34"/>
      <c r="G93" s="28"/>
    </row>
    <row r="94" spans="1:7" x14ac:dyDescent="0.25">
      <c r="A94" s="31"/>
      <c r="B94" s="32"/>
      <c r="C94" s="33"/>
      <c r="D94" s="31"/>
      <c r="E94" s="34"/>
      <c r="F94" s="34"/>
      <c r="G94" s="28"/>
    </row>
    <row r="95" spans="1:7" x14ac:dyDescent="0.25">
      <c r="A95" s="31"/>
      <c r="B95" s="32"/>
      <c r="C95" s="33"/>
      <c r="D95" s="31"/>
      <c r="E95" s="34"/>
      <c r="F95" s="34"/>
      <c r="G95" s="28"/>
    </row>
    <row r="96" spans="1:7" x14ac:dyDescent="0.25">
      <c r="A96" s="31"/>
      <c r="B96" s="32"/>
      <c r="C96" s="33"/>
      <c r="D96" s="31"/>
      <c r="E96" s="34"/>
      <c r="F96" s="34"/>
      <c r="G96" s="28"/>
    </row>
    <row r="97" spans="1:7" x14ac:dyDescent="0.25">
      <c r="A97" s="31"/>
      <c r="B97" s="32"/>
      <c r="C97" s="33"/>
      <c r="D97" s="31"/>
      <c r="E97" s="34"/>
      <c r="F97" s="34"/>
      <c r="G97" s="28"/>
    </row>
    <row r="98" spans="1:7" x14ac:dyDescent="0.25">
      <c r="A98" s="31"/>
      <c r="B98" s="32"/>
      <c r="C98" s="33"/>
      <c r="D98" s="31"/>
      <c r="E98" s="34"/>
      <c r="F98" s="34"/>
      <c r="G98" s="28"/>
    </row>
    <row r="99" spans="1:7" x14ac:dyDescent="0.25">
      <c r="A99" s="31"/>
      <c r="B99" s="32"/>
      <c r="C99" s="33"/>
      <c r="D99" s="31"/>
      <c r="E99" s="34"/>
      <c r="F99" s="34"/>
      <c r="G99" s="28"/>
    </row>
    <row r="100" spans="1:7" x14ac:dyDescent="0.25">
      <c r="A100" s="31"/>
      <c r="B100" s="32"/>
      <c r="C100" s="33"/>
      <c r="D100" s="31"/>
      <c r="E100" s="34"/>
      <c r="F100" s="34"/>
      <c r="G100" s="28"/>
    </row>
    <row r="101" spans="1:7" x14ac:dyDescent="0.25">
      <c r="A101" s="31"/>
      <c r="B101" s="32"/>
      <c r="C101" s="33"/>
      <c r="D101" s="31"/>
      <c r="E101" s="34"/>
      <c r="F101" s="34"/>
      <c r="G101" s="28"/>
    </row>
    <row r="102" spans="1:7" x14ac:dyDescent="0.25">
      <c r="A102" s="31"/>
      <c r="B102" s="32"/>
      <c r="C102" s="33"/>
      <c r="D102" s="31"/>
      <c r="E102" s="34"/>
      <c r="F102" s="34"/>
      <c r="G102" s="28"/>
    </row>
    <row r="103" spans="1:7" x14ac:dyDescent="0.25">
      <c r="A103" s="31"/>
      <c r="B103" s="32"/>
      <c r="C103" s="33"/>
      <c r="D103" s="31"/>
      <c r="E103" s="34"/>
      <c r="F103" s="34"/>
      <c r="G103" s="28"/>
    </row>
    <row r="104" spans="1:7" x14ac:dyDescent="0.25">
      <c r="A104" s="31"/>
      <c r="B104" s="32"/>
      <c r="C104" s="33"/>
      <c r="D104" s="31"/>
      <c r="E104" s="34"/>
      <c r="F104" s="34"/>
      <c r="G104" s="28"/>
    </row>
    <row r="105" spans="1:7" x14ac:dyDescent="0.25">
      <c r="A105" s="31"/>
      <c r="B105" s="32"/>
      <c r="C105" s="33"/>
      <c r="D105" s="31"/>
      <c r="E105" s="34"/>
      <c r="F105" s="34"/>
      <c r="G105" s="28"/>
    </row>
    <row r="106" spans="1:7" x14ac:dyDescent="0.25">
      <c r="A106" s="31"/>
      <c r="B106" s="32"/>
      <c r="C106" s="33"/>
      <c r="D106" s="31"/>
      <c r="E106" s="34"/>
      <c r="F106" s="34"/>
      <c r="G106" s="28"/>
    </row>
    <row r="107" spans="1:7" x14ac:dyDescent="0.25">
      <c r="A107" s="31"/>
      <c r="B107" s="32"/>
      <c r="C107" s="33"/>
      <c r="D107" s="31"/>
      <c r="E107" s="34"/>
      <c r="F107" s="34"/>
      <c r="G107" s="28"/>
    </row>
    <row r="108" spans="1:7" x14ac:dyDescent="0.25">
      <c r="A108" s="31"/>
      <c r="B108" s="32"/>
      <c r="C108" s="33"/>
      <c r="D108" s="31"/>
      <c r="E108" s="34"/>
      <c r="F108" s="34"/>
      <c r="G108" s="28"/>
    </row>
    <row r="109" spans="1:7" x14ac:dyDescent="0.25">
      <c r="A109" s="31"/>
      <c r="B109" s="32"/>
      <c r="C109" s="33"/>
      <c r="D109" s="31"/>
      <c r="E109" s="34"/>
      <c r="F109" s="34"/>
      <c r="G109" s="28"/>
    </row>
    <row r="110" spans="1:7" x14ac:dyDescent="0.25">
      <c r="A110" s="31"/>
      <c r="B110" s="32"/>
      <c r="C110" s="33"/>
      <c r="D110" s="31"/>
      <c r="E110" s="34"/>
      <c r="F110" s="34"/>
      <c r="G110" s="28"/>
    </row>
    <row r="111" spans="1:7" x14ac:dyDescent="0.25">
      <c r="A111" s="31"/>
      <c r="B111" s="32"/>
      <c r="C111" s="33"/>
      <c r="D111" s="31"/>
      <c r="E111" s="34"/>
      <c r="F111" s="34"/>
      <c r="G111" s="28"/>
    </row>
    <row r="112" spans="1:7" x14ac:dyDescent="0.25">
      <c r="A112" s="31"/>
      <c r="B112" s="32"/>
      <c r="C112" s="33"/>
      <c r="D112" s="31"/>
      <c r="E112" s="34"/>
      <c r="F112" s="34"/>
      <c r="G112" s="28"/>
    </row>
    <row r="113" spans="1:7" x14ac:dyDescent="0.25">
      <c r="A113" s="31"/>
      <c r="B113" s="32"/>
      <c r="C113" s="33"/>
      <c r="D113" s="31"/>
      <c r="E113" s="34"/>
      <c r="F113" s="34"/>
      <c r="G113" s="28"/>
    </row>
    <row r="114" spans="1:7" x14ac:dyDescent="0.25">
      <c r="A114" s="31"/>
      <c r="B114" s="32"/>
      <c r="C114" s="33"/>
      <c r="D114" s="31"/>
      <c r="E114" s="34"/>
      <c r="F114" s="34"/>
      <c r="G114" s="28"/>
    </row>
    <row r="115" spans="1:7" x14ac:dyDescent="0.25">
      <c r="A115" s="31"/>
      <c r="B115" s="32"/>
      <c r="C115" s="33"/>
      <c r="D115" s="31"/>
      <c r="E115" s="34"/>
      <c r="F115" s="34"/>
      <c r="G115" s="28"/>
    </row>
    <row r="116" spans="1:7" x14ac:dyDescent="0.25">
      <c r="A116" s="31"/>
      <c r="B116" s="32"/>
      <c r="C116" s="33"/>
      <c r="D116" s="31"/>
      <c r="E116" s="34"/>
      <c r="F116" s="34"/>
      <c r="G116" s="28"/>
    </row>
    <row r="117" spans="1:7" x14ac:dyDescent="0.25">
      <c r="A117" s="31"/>
      <c r="B117" s="32"/>
      <c r="C117" s="33"/>
      <c r="D117" s="31"/>
      <c r="E117" s="34"/>
      <c r="F117" s="34"/>
      <c r="G117" s="28"/>
    </row>
    <row r="118" spans="1:7" x14ac:dyDescent="0.25">
      <c r="A118" s="31"/>
      <c r="B118" s="32"/>
      <c r="C118" s="33"/>
      <c r="D118" s="31"/>
      <c r="E118" s="34"/>
      <c r="F118" s="34"/>
      <c r="G118" s="28"/>
    </row>
    <row r="119" spans="1:7" x14ac:dyDescent="0.25">
      <c r="A119" s="31"/>
      <c r="B119" s="32"/>
      <c r="C119" s="33"/>
      <c r="D119" s="31"/>
      <c r="E119" s="34"/>
      <c r="F119" s="34"/>
      <c r="G119" s="28"/>
    </row>
    <row r="120" spans="1:7" x14ac:dyDescent="0.25">
      <c r="A120" s="31"/>
      <c r="B120" s="32"/>
      <c r="C120" s="33"/>
      <c r="D120" s="31"/>
      <c r="E120" s="34"/>
      <c r="F120" s="34"/>
      <c r="G120" s="28"/>
    </row>
    <row r="121" spans="1:7" x14ac:dyDescent="0.25">
      <c r="A121" s="31"/>
      <c r="B121" s="32"/>
      <c r="C121" s="33"/>
      <c r="D121" s="31"/>
      <c r="E121" s="34"/>
      <c r="F121" s="34"/>
      <c r="G121" s="28"/>
    </row>
    <row r="122" spans="1:7" x14ac:dyDescent="0.25">
      <c r="A122" s="31"/>
      <c r="B122" s="32"/>
      <c r="C122" s="33"/>
      <c r="D122" s="31"/>
      <c r="E122" s="34"/>
      <c r="F122" s="34"/>
      <c r="G122" s="28"/>
    </row>
    <row r="123" spans="1:7" x14ac:dyDescent="0.25">
      <c r="A123" s="31"/>
      <c r="B123" s="32"/>
      <c r="C123" s="33"/>
      <c r="D123" s="31"/>
      <c r="E123" s="34"/>
      <c r="F123" s="34"/>
      <c r="G123" s="28"/>
    </row>
    <row r="124" spans="1:7" x14ac:dyDescent="0.25">
      <c r="A124" s="31"/>
      <c r="B124" s="32"/>
      <c r="C124" s="33"/>
      <c r="D124" s="31"/>
      <c r="E124" s="34"/>
      <c r="F124" s="34"/>
      <c r="G124" s="28"/>
    </row>
    <row r="125" spans="1:7" x14ac:dyDescent="0.25">
      <c r="A125" s="31"/>
      <c r="B125" s="32"/>
      <c r="C125" s="33"/>
      <c r="D125" s="31"/>
      <c r="E125" s="34"/>
      <c r="F125" s="34"/>
      <c r="G125" s="28"/>
    </row>
    <row r="126" spans="1:7" x14ac:dyDescent="0.25">
      <c r="A126" s="31"/>
      <c r="B126" s="32"/>
      <c r="C126" s="33"/>
      <c r="D126" s="31"/>
      <c r="E126" s="34"/>
      <c r="F126" s="34"/>
      <c r="G126" s="28"/>
    </row>
    <row r="127" spans="1:7" x14ac:dyDescent="0.25">
      <c r="A127" s="31"/>
      <c r="B127" s="32"/>
      <c r="C127" s="33"/>
      <c r="D127" s="31"/>
      <c r="E127" s="34"/>
      <c r="F127" s="34"/>
      <c r="G127" s="28"/>
    </row>
    <row r="128" spans="1:7" x14ac:dyDescent="0.25">
      <c r="A128" s="31"/>
      <c r="B128" s="32"/>
      <c r="C128" s="33"/>
      <c r="D128" s="31"/>
      <c r="E128" s="34"/>
      <c r="F128" s="34"/>
      <c r="G128" s="28"/>
    </row>
    <row r="129" spans="1:7" x14ac:dyDescent="0.25">
      <c r="A129" s="31"/>
      <c r="B129" s="32"/>
      <c r="C129" s="33"/>
      <c r="D129" s="31"/>
      <c r="E129" s="34"/>
      <c r="F129" s="34"/>
      <c r="G129" s="28"/>
    </row>
    <row r="130" spans="1:7" x14ac:dyDescent="0.25">
      <c r="A130" s="31"/>
      <c r="B130" s="32"/>
      <c r="C130" s="33"/>
      <c r="D130" s="31"/>
      <c r="E130" s="34"/>
      <c r="F130" s="34"/>
      <c r="G130" s="28"/>
    </row>
    <row r="131" spans="1:7" x14ac:dyDescent="0.25">
      <c r="A131" s="31"/>
      <c r="B131" s="32"/>
      <c r="C131" s="33"/>
      <c r="D131" s="31"/>
      <c r="E131" s="34"/>
      <c r="F131" s="34"/>
      <c r="G131" s="28"/>
    </row>
    <row r="132" spans="1:7" x14ac:dyDescent="0.25">
      <c r="A132" s="31"/>
      <c r="B132" s="32"/>
      <c r="C132" s="33"/>
      <c r="D132" s="31"/>
      <c r="E132" s="34"/>
      <c r="F132" s="34"/>
      <c r="G132" s="28"/>
    </row>
    <row r="133" spans="1:7" x14ac:dyDescent="0.25">
      <c r="A133" s="31"/>
      <c r="B133" s="32"/>
      <c r="C133" s="33"/>
      <c r="D133" s="31"/>
      <c r="E133" s="34"/>
      <c r="F133" s="34"/>
      <c r="G133" s="28"/>
    </row>
    <row r="134" spans="1:7" x14ac:dyDescent="0.25">
      <c r="A134" s="31"/>
      <c r="B134" s="32"/>
      <c r="C134" s="33"/>
      <c r="D134" s="31"/>
      <c r="E134" s="34"/>
      <c r="F134" s="34"/>
      <c r="G134" s="28"/>
    </row>
    <row r="135" spans="1:7" x14ac:dyDescent="0.25">
      <c r="A135" s="31"/>
      <c r="B135" s="32"/>
      <c r="C135" s="33"/>
      <c r="D135" s="31"/>
      <c r="E135" s="34"/>
      <c r="F135" s="34"/>
      <c r="G135" s="28"/>
    </row>
    <row r="136" spans="1:7" x14ac:dyDescent="0.25">
      <c r="A136" s="31"/>
      <c r="B136" s="32"/>
      <c r="C136" s="33"/>
      <c r="D136" s="31"/>
      <c r="E136" s="34"/>
      <c r="F136" s="34"/>
      <c r="G136" s="28"/>
    </row>
    <row r="137" spans="1:7" x14ac:dyDescent="0.25">
      <c r="A137" s="31"/>
      <c r="B137" s="32"/>
      <c r="C137" s="33"/>
      <c r="D137" s="31"/>
      <c r="E137" s="34"/>
      <c r="F137" s="34"/>
      <c r="G137" s="28"/>
    </row>
    <row r="138" spans="1:7" x14ac:dyDescent="0.25">
      <c r="A138" s="31"/>
      <c r="B138" s="32"/>
      <c r="C138" s="33"/>
      <c r="D138" s="31"/>
      <c r="E138" s="34"/>
      <c r="F138" s="34"/>
      <c r="G138" s="28"/>
    </row>
    <row r="139" spans="1:7" x14ac:dyDescent="0.25">
      <c r="A139" s="31"/>
      <c r="B139" s="32"/>
      <c r="C139" s="33"/>
      <c r="D139" s="31"/>
      <c r="E139" s="34"/>
      <c r="F139" s="34"/>
      <c r="G139" s="28"/>
    </row>
    <row r="140" spans="1:7" x14ac:dyDescent="0.25">
      <c r="A140" s="31"/>
      <c r="B140" s="32"/>
      <c r="C140" s="33"/>
      <c r="D140" s="31"/>
      <c r="E140" s="34"/>
      <c r="F140" s="34"/>
      <c r="G140" s="28"/>
    </row>
    <row r="141" spans="1:7" x14ac:dyDescent="0.25">
      <c r="A141" s="31"/>
      <c r="B141" s="32"/>
      <c r="C141" s="33"/>
      <c r="D141" s="31"/>
      <c r="E141" s="34"/>
      <c r="F141" s="34"/>
      <c r="G141" s="28"/>
    </row>
    <row r="142" spans="1:7" x14ac:dyDescent="0.25">
      <c r="A142" s="31"/>
      <c r="B142" s="32"/>
      <c r="C142" s="33"/>
      <c r="D142" s="31"/>
      <c r="E142" s="34"/>
      <c r="F142" s="34"/>
      <c r="G142" s="28"/>
    </row>
    <row r="143" spans="1:7" x14ac:dyDescent="0.25">
      <c r="A143" s="31"/>
      <c r="B143" s="32"/>
      <c r="C143" s="33"/>
      <c r="D143" s="31"/>
      <c r="E143" s="34"/>
      <c r="F143" s="34"/>
      <c r="G143" s="28"/>
    </row>
    <row r="144" spans="1:7" x14ac:dyDescent="0.25">
      <c r="A144" s="31"/>
      <c r="B144" s="32"/>
      <c r="C144" s="33"/>
      <c r="D144" s="31"/>
      <c r="E144" s="34"/>
      <c r="F144" s="34"/>
      <c r="G144" s="28"/>
    </row>
    <row r="145" spans="1:7" x14ac:dyDescent="0.25">
      <c r="A145" s="31"/>
      <c r="B145" s="32"/>
      <c r="C145" s="33"/>
      <c r="D145" s="31"/>
      <c r="E145" s="34"/>
      <c r="F145" s="34"/>
      <c r="G145" s="28"/>
    </row>
    <row r="146" spans="1:7" x14ac:dyDescent="0.25">
      <c r="A146" s="31"/>
      <c r="B146" s="32"/>
      <c r="C146" s="33"/>
      <c r="D146" s="31"/>
      <c r="E146" s="34"/>
      <c r="F146" s="34"/>
      <c r="G146" s="28"/>
    </row>
    <row r="147" spans="1:7" x14ac:dyDescent="0.25">
      <c r="A147" s="31"/>
      <c r="B147" s="32"/>
      <c r="C147" s="33"/>
      <c r="D147" s="31"/>
      <c r="E147" s="34"/>
      <c r="F147" s="34"/>
      <c r="G147" s="28"/>
    </row>
    <row r="148" spans="1:7" x14ac:dyDescent="0.25">
      <c r="A148" s="31"/>
      <c r="B148" s="32"/>
      <c r="C148" s="33"/>
      <c r="D148" s="31"/>
      <c r="E148" s="34"/>
      <c r="F148" s="34"/>
      <c r="G148" s="28"/>
    </row>
    <row r="149" spans="1:7" x14ac:dyDescent="0.25">
      <c r="A149" s="31"/>
      <c r="B149" s="32"/>
      <c r="C149" s="33"/>
      <c r="D149" s="31"/>
      <c r="E149" s="34"/>
      <c r="F149" s="34"/>
      <c r="G149" s="28"/>
    </row>
    <row r="150" spans="1:7" x14ac:dyDescent="0.25">
      <c r="A150" s="31"/>
      <c r="B150" s="32"/>
      <c r="C150" s="33"/>
      <c r="D150" s="31"/>
      <c r="E150" s="34"/>
      <c r="F150" s="34"/>
      <c r="G150" s="28"/>
    </row>
    <row r="151" spans="1:7" x14ac:dyDescent="0.25">
      <c r="A151" s="31"/>
      <c r="B151" s="32"/>
      <c r="C151" s="33"/>
      <c r="D151" s="31"/>
      <c r="E151" s="34"/>
      <c r="F151" s="34"/>
      <c r="G151" s="28"/>
    </row>
    <row r="152" spans="1:7" x14ac:dyDescent="0.25">
      <c r="A152" s="31"/>
      <c r="B152" s="32"/>
      <c r="C152" s="33"/>
      <c r="D152" s="31"/>
      <c r="E152" s="34"/>
      <c r="F152" s="34"/>
      <c r="G152" s="28"/>
    </row>
    <row r="153" spans="1:7" x14ac:dyDescent="0.25">
      <c r="A153" s="31"/>
      <c r="B153" s="32"/>
      <c r="C153" s="33"/>
      <c r="D153" s="31"/>
      <c r="E153" s="34"/>
      <c r="F153" s="34"/>
      <c r="G153" s="28"/>
    </row>
    <row r="154" spans="1:7" x14ac:dyDescent="0.25">
      <c r="A154" s="31"/>
      <c r="B154" s="32"/>
      <c r="C154" s="33"/>
      <c r="D154" s="31"/>
      <c r="E154" s="34"/>
      <c r="F154" s="34"/>
      <c r="G154" s="28"/>
    </row>
    <row r="155" spans="1:7" x14ac:dyDescent="0.25">
      <c r="A155" s="31"/>
      <c r="B155" s="32"/>
      <c r="C155" s="33"/>
      <c r="D155" s="31"/>
      <c r="E155" s="34"/>
      <c r="F155" s="34"/>
      <c r="G155" s="28"/>
    </row>
    <row r="156" spans="1:7" x14ac:dyDescent="0.25">
      <c r="A156" s="31"/>
      <c r="B156" s="32"/>
      <c r="C156" s="33"/>
      <c r="D156" s="31"/>
      <c r="E156" s="34"/>
      <c r="F156" s="34"/>
      <c r="G156" s="28"/>
    </row>
    <row r="157" spans="1:7" x14ac:dyDescent="0.25">
      <c r="A157" s="31"/>
      <c r="B157" s="32"/>
      <c r="C157" s="33"/>
      <c r="D157" s="31"/>
      <c r="E157" s="34"/>
      <c r="F157" s="34"/>
      <c r="G157" s="28"/>
    </row>
    <row r="158" spans="1:7" x14ac:dyDescent="0.25">
      <c r="A158" s="31"/>
      <c r="B158" s="32"/>
      <c r="C158" s="33"/>
      <c r="D158" s="31"/>
      <c r="E158" s="34"/>
      <c r="F158" s="34"/>
      <c r="G158" s="28"/>
    </row>
    <row r="159" spans="1:7" x14ac:dyDescent="0.25">
      <c r="A159" s="31"/>
      <c r="B159" s="32"/>
      <c r="C159" s="33"/>
      <c r="D159" s="31"/>
      <c r="E159" s="34"/>
      <c r="F159" s="34"/>
      <c r="G159" s="28"/>
    </row>
    <row r="160" spans="1:7" x14ac:dyDescent="0.25">
      <c r="A160" s="31"/>
      <c r="B160" s="32"/>
      <c r="C160" s="33"/>
      <c r="D160" s="31"/>
      <c r="E160" s="34"/>
      <c r="F160" s="34"/>
      <c r="G160" s="28"/>
    </row>
    <row r="161" spans="1:7" x14ac:dyDescent="0.25">
      <c r="A161" s="31"/>
      <c r="B161" s="32"/>
      <c r="C161" s="33"/>
      <c r="D161" s="31"/>
      <c r="E161" s="34"/>
      <c r="F161" s="34"/>
      <c r="G161" s="28"/>
    </row>
    <row r="162" spans="1:7" x14ac:dyDescent="0.25">
      <c r="A162" s="31"/>
      <c r="B162" s="32"/>
      <c r="C162" s="33"/>
      <c r="D162" s="31"/>
      <c r="E162" s="34"/>
      <c r="F162" s="34"/>
      <c r="G162" s="28"/>
    </row>
    <row r="163" spans="1:7" x14ac:dyDescent="0.25">
      <c r="A163" s="31"/>
      <c r="B163" s="32"/>
      <c r="C163" s="33"/>
      <c r="D163" s="31"/>
      <c r="E163" s="34"/>
      <c r="F163" s="34"/>
      <c r="G163" s="28"/>
    </row>
    <row r="164" spans="1:7" x14ac:dyDescent="0.25">
      <c r="A164" s="35"/>
      <c r="B164" s="36"/>
      <c r="C164" s="37"/>
      <c r="D164" s="35"/>
      <c r="E164" s="38"/>
      <c r="F164" s="38"/>
      <c r="G164" s="28"/>
    </row>
    <row r="165" spans="1:7" x14ac:dyDescent="0.25">
      <c r="A165" s="35"/>
      <c r="B165" s="36"/>
      <c r="C165" s="37"/>
      <c r="D165" s="35"/>
      <c r="E165" s="38"/>
      <c r="F165" s="38"/>
      <c r="G165" s="28"/>
    </row>
    <row r="166" spans="1:7" x14ac:dyDescent="0.25">
      <c r="A166" s="35"/>
      <c r="B166" s="36"/>
      <c r="C166" s="37"/>
      <c r="D166" s="35"/>
      <c r="E166" s="38"/>
      <c r="F166" s="38"/>
      <c r="G166" s="28"/>
    </row>
    <row r="167" spans="1:7" x14ac:dyDescent="0.25">
      <c r="A167" s="35"/>
      <c r="B167" s="36"/>
      <c r="C167" s="37"/>
      <c r="D167" s="35"/>
      <c r="E167" s="38"/>
      <c r="F167" s="38"/>
      <c r="G167" s="28"/>
    </row>
    <row r="168" spans="1:7" x14ac:dyDescent="0.25">
      <c r="A168" s="35"/>
      <c r="B168" s="36"/>
      <c r="C168" s="37"/>
      <c r="D168" s="35"/>
      <c r="E168" s="38"/>
      <c r="F168" s="38"/>
      <c r="G168" s="28"/>
    </row>
    <row r="169" spans="1:7" x14ac:dyDescent="0.25">
      <c r="A169" s="35"/>
      <c r="B169" s="36"/>
      <c r="C169" s="37"/>
      <c r="D169" s="35"/>
      <c r="E169" s="38"/>
      <c r="F169" s="38"/>
      <c r="G169" s="28"/>
    </row>
    <row r="170" spans="1:7" x14ac:dyDescent="0.25">
      <c r="A170" s="35"/>
      <c r="B170" s="36"/>
      <c r="C170" s="37"/>
      <c r="D170" s="35"/>
      <c r="E170" s="38"/>
      <c r="F170" s="38"/>
      <c r="G170" s="28"/>
    </row>
    <row r="171" spans="1:7" x14ac:dyDescent="0.25">
      <c r="A171" s="35"/>
      <c r="B171" s="36"/>
      <c r="C171" s="37"/>
      <c r="D171" s="35"/>
      <c r="E171" s="38"/>
      <c r="F171" s="38"/>
      <c r="G171" s="28"/>
    </row>
    <row r="172" spans="1:7" x14ac:dyDescent="0.25">
      <c r="A172" s="35"/>
      <c r="B172" s="36"/>
      <c r="C172" s="37"/>
      <c r="D172" s="35"/>
      <c r="E172" s="38"/>
      <c r="F172" s="38"/>
      <c r="G172" s="28"/>
    </row>
    <row r="173" spans="1:7" x14ac:dyDescent="0.25">
      <c r="A173" s="35"/>
      <c r="B173" s="36"/>
      <c r="C173" s="37"/>
      <c r="D173" s="35"/>
      <c r="E173" s="38"/>
      <c r="F173" s="38"/>
      <c r="G173" s="28"/>
    </row>
    <row r="174" spans="1:7" x14ac:dyDescent="0.25">
      <c r="A174" s="35"/>
      <c r="B174" s="36"/>
      <c r="C174" s="37"/>
      <c r="D174" s="35"/>
      <c r="E174" s="38"/>
      <c r="F174" s="38"/>
      <c r="G174" s="28"/>
    </row>
    <row r="175" spans="1:7" x14ac:dyDescent="0.25">
      <c r="A175" s="35"/>
      <c r="B175" s="36"/>
      <c r="C175" s="37"/>
      <c r="D175" s="35"/>
      <c r="E175" s="38"/>
      <c r="F175" s="38"/>
      <c r="G175" s="28"/>
    </row>
    <row r="176" spans="1:7" x14ac:dyDescent="0.25">
      <c r="A176" s="35"/>
      <c r="B176" s="39"/>
      <c r="C176" s="37"/>
      <c r="D176" s="35"/>
      <c r="E176" s="38"/>
      <c r="F176" s="38"/>
      <c r="G176" s="28"/>
    </row>
    <row r="177" spans="1:7" x14ac:dyDescent="0.25">
      <c r="A177" s="35"/>
      <c r="B177" s="39"/>
      <c r="C177" s="37"/>
      <c r="D177" s="35"/>
      <c r="E177" s="38"/>
      <c r="F177" s="38"/>
      <c r="G177" s="28"/>
    </row>
    <row r="178" spans="1:7" x14ac:dyDescent="0.25">
      <c r="A178" s="35"/>
      <c r="B178" s="39"/>
      <c r="C178" s="37"/>
      <c r="D178" s="35"/>
      <c r="E178" s="38"/>
      <c r="F178" s="38"/>
      <c r="G178" s="28"/>
    </row>
    <row r="179" spans="1:7" x14ac:dyDescent="0.25">
      <c r="A179" s="35"/>
      <c r="B179" s="39"/>
      <c r="C179" s="37"/>
      <c r="D179" s="35"/>
      <c r="E179" s="38"/>
      <c r="F179" s="38"/>
      <c r="G179" s="28"/>
    </row>
    <row r="180" spans="1:7" x14ac:dyDescent="0.25">
      <c r="A180" s="35"/>
      <c r="B180" s="39"/>
      <c r="C180" s="37"/>
      <c r="D180" s="35"/>
      <c r="E180" s="38"/>
      <c r="F180" s="38"/>
      <c r="G180" s="28"/>
    </row>
    <row r="181" spans="1:7" x14ac:dyDescent="0.25">
      <c r="A181" s="35"/>
      <c r="B181" s="39"/>
      <c r="C181" s="37"/>
      <c r="D181" s="35"/>
      <c r="E181" s="38"/>
      <c r="F181" s="38"/>
      <c r="G181" s="28"/>
    </row>
    <row r="182" spans="1:7" x14ac:dyDescent="0.25">
      <c r="A182" s="35"/>
      <c r="B182" s="39"/>
      <c r="C182" s="37"/>
      <c r="D182" s="35"/>
      <c r="E182" s="38"/>
      <c r="F182" s="38"/>
      <c r="G182" s="28"/>
    </row>
    <row r="183" spans="1:7" x14ac:dyDescent="0.25">
      <c r="A183" s="35"/>
      <c r="B183" s="39"/>
      <c r="C183" s="37"/>
      <c r="D183" s="35"/>
      <c r="E183" s="38"/>
      <c r="F183" s="38"/>
      <c r="G183" s="28"/>
    </row>
    <row r="184" spans="1:7" x14ac:dyDescent="0.25">
      <c r="A184" s="35"/>
      <c r="B184" s="39"/>
      <c r="C184" s="37"/>
      <c r="D184" s="35"/>
      <c r="E184" s="38"/>
      <c r="F184" s="38"/>
      <c r="G184" s="28"/>
    </row>
    <row r="185" spans="1:7" x14ac:dyDescent="0.25">
      <c r="A185" s="35"/>
      <c r="B185" s="39"/>
      <c r="C185" s="37"/>
      <c r="D185" s="35"/>
      <c r="E185" s="38"/>
      <c r="F185" s="38"/>
      <c r="G185" s="28"/>
    </row>
    <row r="186" spans="1:7" x14ac:dyDescent="0.25">
      <c r="A186" s="35"/>
      <c r="B186" s="39"/>
      <c r="C186" s="37"/>
      <c r="D186" s="35"/>
      <c r="E186" s="38"/>
      <c r="F186" s="38"/>
      <c r="G186" s="28"/>
    </row>
    <row r="187" spans="1:7" x14ac:dyDescent="0.25">
      <c r="A187" s="35"/>
      <c r="B187" s="39"/>
      <c r="C187" s="37"/>
      <c r="D187" s="35"/>
      <c r="E187" s="38"/>
      <c r="F187" s="38"/>
      <c r="G187" s="28"/>
    </row>
    <row r="188" spans="1:7" x14ac:dyDescent="0.25">
      <c r="A188" s="35"/>
      <c r="B188" s="39"/>
      <c r="C188" s="37"/>
      <c r="D188" s="35"/>
      <c r="E188" s="38"/>
      <c r="F188" s="38"/>
      <c r="G188" s="28"/>
    </row>
    <row r="189" spans="1:7" x14ac:dyDescent="0.25">
      <c r="A189" s="35"/>
      <c r="B189" s="39"/>
      <c r="C189" s="37"/>
      <c r="D189" s="35"/>
      <c r="E189" s="38"/>
      <c r="F189" s="38"/>
      <c r="G189" s="28"/>
    </row>
    <row r="190" spans="1:7" x14ac:dyDescent="0.25">
      <c r="A190" s="35"/>
      <c r="B190" s="39"/>
      <c r="C190" s="37"/>
      <c r="D190" s="35"/>
      <c r="E190" s="38"/>
      <c r="F190" s="38"/>
      <c r="G190" s="28"/>
    </row>
    <row r="191" spans="1:7" x14ac:dyDescent="0.25">
      <c r="A191" s="35"/>
      <c r="B191" s="39"/>
      <c r="C191" s="37"/>
      <c r="D191" s="35"/>
      <c r="E191" s="38"/>
      <c r="F191" s="38"/>
      <c r="G191" s="28"/>
    </row>
    <row r="192" spans="1:7" x14ac:dyDescent="0.25">
      <c r="A192" s="35"/>
      <c r="B192" s="39"/>
      <c r="C192" s="37"/>
      <c r="D192" s="35"/>
      <c r="E192" s="38"/>
      <c r="F192" s="38"/>
      <c r="G192" s="28"/>
    </row>
    <row r="193" spans="1:7" x14ac:dyDescent="0.25">
      <c r="A193" s="35"/>
      <c r="B193" s="39"/>
      <c r="C193" s="37"/>
      <c r="D193" s="35"/>
      <c r="E193" s="38"/>
      <c r="F193" s="38"/>
      <c r="G193" s="28"/>
    </row>
    <row r="194" spans="1:7" x14ac:dyDescent="0.25">
      <c r="A194" s="35"/>
      <c r="B194" s="39"/>
      <c r="C194" s="37"/>
      <c r="D194" s="35"/>
      <c r="E194" s="38"/>
      <c r="F194" s="38"/>
      <c r="G194" s="28"/>
    </row>
    <row r="195" spans="1:7" x14ac:dyDescent="0.25">
      <c r="A195" s="35"/>
      <c r="B195" s="39"/>
      <c r="C195" s="37"/>
      <c r="D195" s="35"/>
      <c r="E195" s="38"/>
      <c r="F195" s="38"/>
      <c r="G195" s="28"/>
    </row>
    <row r="196" spans="1:7" x14ac:dyDescent="0.25">
      <c r="A196" s="35"/>
      <c r="B196" s="39"/>
      <c r="C196" s="37"/>
      <c r="D196" s="35"/>
      <c r="E196" s="38"/>
      <c r="F196" s="38"/>
      <c r="G196" s="28"/>
    </row>
    <row r="197" spans="1:7" x14ac:dyDescent="0.25">
      <c r="A197" s="35"/>
      <c r="B197" s="39"/>
      <c r="C197" s="37"/>
      <c r="D197" s="35"/>
      <c r="E197" s="38"/>
      <c r="F197" s="38"/>
      <c r="G197" s="28"/>
    </row>
    <row r="198" spans="1:7" x14ac:dyDescent="0.25">
      <c r="A198" s="35"/>
      <c r="B198" s="39"/>
      <c r="C198" s="37"/>
      <c r="D198" s="35"/>
      <c r="E198" s="38"/>
      <c r="F198" s="38"/>
      <c r="G198" s="28"/>
    </row>
    <row r="199" spans="1:7" x14ac:dyDescent="0.25">
      <c r="A199" s="35"/>
      <c r="B199" s="39"/>
      <c r="C199" s="37"/>
      <c r="D199" s="35"/>
      <c r="E199" s="38"/>
      <c r="F199" s="38"/>
      <c r="G199" s="28"/>
    </row>
    <row r="200" spans="1:7" x14ac:dyDescent="0.25">
      <c r="A200" s="35"/>
      <c r="B200" s="39"/>
      <c r="C200" s="37"/>
      <c r="D200" s="35"/>
      <c r="E200" s="38"/>
      <c r="F200" s="38"/>
      <c r="G200" s="28"/>
    </row>
    <row r="201" spans="1:7" x14ac:dyDescent="0.25">
      <c r="A201" s="35"/>
      <c r="B201" s="39"/>
      <c r="C201" s="37"/>
      <c r="D201" s="35"/>
      <c r="E201" s="38"/>
      <c r="F201" s="38"/>
      <c r="G201" s="28"/>
    </row>
    <row r="202" spans="1:7" x14ac:dyDescent="0.25">
      <c r="A202" s="35"/>
      <c r="B202" s="39"/>
      <c r="C202" s="37"/>
      <c r="D202" s="35"/>
      <c r="E202" s="38"/>
      <c r="F202" s="38"/>
      <c r="G202" s="28"/>
    </row>
    <row r="203" spans="1:7" x14ac:dyDescent="0.25">
      <c r="A203" s="35"/>
      <c r="B203" s="39"/>
      <c r="C203" s="37"/>
      <c r="D203" s="35"/>
      <c r="E203" s="38"/>
      <c r="F203" s="38"/>
      <c r="G203" s="28"/>
    </row>
    <row r="204" spans="1:7" x14ac:dyDescent="0.25">
      <c r="A204" s="35"/>
      <c r="B204" s="39"/>
      <c r="C204" s="37"/>
      <c r="D204" s="35"/>
      <c r="E204" s="38"/>
      <c r="F204" s="38"/>
      <c r="G204" s="28"/>
    </row>
    <row r="205" spans="1:7" x14ac:dyDescent="0.25">
      <c r="A205" s="35"/>
      <c r="B205" s="39"/>
      <c r="C205" s="37"/>
      <c r="D205" s="35"/>
      <c r="E205" s="38"/>
      <c r="F205" s="38"/>
      <c r="G205" s="28"/>
    </row>
    <row r="206" spans="1:7" x14ac:dyDescent="0.25">
      <c r="A206" s="35"/>
      <c r="B206" s="39"/>
      <c r="C206" s="37"/>
      <c r="D206" s="35"/>
      <c r="E206" s="38"/>
      <c r="F206" s="38"/>
      <c r="G206" s="28"/>
    </row>
    <row r="207" spans="1:7" x14ac:dyDescent="0.25">
      <c r="A207" s="35"/>
      <c r="B207" s="39"/>
      <c r="C207" s="37"/>
      <c r="D207" s="35"/>
      <c r="E207" s="38"/>
      <c r="F207" s="38"/>
      <c r="G207" s="28"/>
    </row>
    <row r="208" spans="1:7" x14ac:dyDescent="0.25">
      <c r="A208" s="35"/>
      <c r="B208" s="39"/>
      <c r="C208" s="37"/>
      <c r="D208" s="35"/>
      <c r="E208" s="38"/>
      <c r="F208" s="38"/>
      <c r="G208" s="28"/>
    </row>
    <row r="209" spans="1:7" x14ac:dyDescent="0.25">
      <c r="A209" s="35"/>
      <c r="B209" s="39"/>
      <c r="C209" s="37"/>
      <c r="D209" s="35"/>
      <c r="E209" s="38"/>
      <c r="F209" s="38"/>
      <c r="G209" s="28"/>
    </row>
    <row r="210" spans="1:7" x14ac:dyDescent="0.25">
      <c r="A210" s="35"/>
      <c r="B210" s="39"/>
      <c r="C210" s="37"/>
      <c r="D210" s="35"/>
      <c r="E210" s="38"/>
      <c r="F210" s="38"/>
      <c r="G210" s="28"/>
    </row>
    <row r="211" spans="1:7" x14ac:dyDescent="0.25">
      <c r="A211" s="35"/>
      <c r="B211" s="39"/>
      <c r="C211" s="37"/>
      <c r="D211" s="35"/>
      <c r="E211" s="38"/>
      <c r="F211" s="38"/>
      <c r="G211" s="28"/>
    </row>
    <row r="212" spans="1:7" x14ac:dyDescent="0.25">
      <c r="A212" s="35"/>
      <c r="B212" s="39"/>
      <c r="C212" s="37"/>
      <c r="D212" s="35"/>
      <c r="E212" s="38"/>
      <c r="F212" s="38"/>
      <c r="G212" s="28"/>
    </row>
    <row r="213" spans="1:7" x14ac:dyDescent="0.25">
      <c r="A213" s="35"/>
      <c r="B213" s="39"/>
      <c r="C213" s="37"/>
      <c r="D213" s="35"/>
      <c r="E213" s="38"/>
      <c r="F213" s="38"/>
      <c r="G213" s="28"/>
    </row>
    <row r="214" spans="1:7" x14ac:dyDescent="0.25">
      <c r="A214" s="35"/>
      <c r="B214" s="39"/>
      <c r="C214" s="37"/>
      <c r="D214" s="35"/>
      <c r="E214" s="38"/>
      <c r="F214" s="38"/>
      <c r="G214" s="28"/>
    </row>
    <row r="215" spans="1:7" x14ac:dyDescent="0.25">
      <c r="A215" s="35"/>
      <c r="B215" s="39"/>
      <c r="C215" s="37"/>
      <c r="D215" s="35"/>
      <c r="E215" s="38"/>
      <c r="F215" s="38"/>
      <c r="G215" s="28"/>
    </row>
    <row r="216" spans="1:7" x14ac:dyDescent="0.25">
      <c r="A216" s="35"/>
      <c r="B216" s="39"/>
      <c r="C216" s="37"/>
      <c r="D216" s="35"/>
      <c r="E216" s="38"/>
      <c r="F216" s="38"/>
      <c r="G216" s="28"/>
    </row>
    <row r="217" spans="1:7" x14ac:dyDescent="0.25">
      <c r="A217" s="35"/>
      <c r="B217" s="39"/>
      <c r="C217" s="37"/>
      <c r="D217" s="35"/>
      <c r="E217" s="38"/>
      <c r="F217" s="38"/>
      <c r="G217" s="28"/>
    </row>
    <row r="218" spans="1:7" x14ac:dyDescent="0.25">
      <c r="A218" s="35"/>
      <c r="B218" s="39"/>
      <c r="C218" s="37"/>
      <c r="D218" s="35"/>
      <c r="E218" s="38"/>
      <c r="F218" s="38"/>
      <c r="G218" s="28"/>
    </row>
    <row r="219" spans="1:7" x14ac:dyDescent="0.25">
      <c r="A219" s="35"/>
      <c r="B219" s="39"/>
      <c r="C219" s="37"/>
      <c r="D219" s="35"/>
      <c r="E219" s="38"/>
      <c r="F219" s="38"/>
      <c r="G219" s="28"/>
    </row>
    <row r="220" spans="1:7" x14ac:dyDescent="0.25">
      <c r="A220" s="35"/>
      <c r="B220" s="39"/>
      <c r="C220" s="37"/>
      <c r="D220" s="35"/>
      <c r="E220" s="38"/>
      <c r="F220" s="38"/>
      <c r="G220" s="28"/>
    </row>
    <row r="221" spans="1:7" x14ac:dyDescent="0.25">
      <c r="A221" s="35"/>
      <c r="B221" s="39"/>
      <c r="C221" s="37"/>
      <c r="D221" s="35"/>
      <c r="E221" s="38"/>
      <c r="F221" s="38"/>
      <c r="G221" s="28"/>
    </row>
    <row r="222" spans="1:7" x14ac:dyDescent="0.25">
      <c r="A222" s="35"/>
      <c r="B222" s="39"/>
      <c r="C222" s="37"/>
      <c r="D222" s="35"/>
      <c r="E222" s="38"/>
      <c r="F222" s="38"/>
      <c r="G222" s="28"/>
    </row>
    <row r="223" spans="1:7" x14ac:dyDescent="0.25">
      <c r="A223" s="35"/>
      <c r="B223" s="39"/>
      <c r="C223" s="37"/>
      <c r="D223" s="35"/>
      <c r="E223" s="38"/>
      <c r="F223" s="38"/>
      <c r="G223" s="28"/>
    </row>
    <row r="224" spans="1:7" x14ac:dyDescent="0.25">
      <c r="A224" s="35"/>
      <c r="B224" s="39"/>
      <c r="C224" s="37"/>
      <c r="D224" s="35"/>
      <c r="E224" s="38"/>
      <c r="F224" s="38"/>
      <c r="G224" s="28"/>
    </row>
    <row r="225" spans="1:7" x14ac:dyDescent="0.25">
      <c r="A225" s="35"/>
      <c r="B225" s="39"/>
      <c r="C225" s="37"/>
      <c r="D225" s="35"/>
      <c r="E225" s="38"/>
      <c r="F225" s="38"/>
      <c r="G225" s="28"/>
    </row>
    <row r="226" spans="1:7" x14ac:dyDescent="0.25">
      <c r="A226" s="35"/>
      <c r="B226" s="39"/>
      <c r="C226" s="37"/>
      <c r="D226" s="35"/>
      <c r="E226" s="38"/>
      <c r="F226" s="38"/>
      <c r="G226" s="28"/>
    </row>
    <row r="227" spans="1:7" x14ac:dyDescent="0.25">
      <c r="A227" s="35"/>
      <c r="B227" s="39"/>
      <c r="C227" s="37"/>
      <c r="D227" s="35"/>
      <c r="E227" s="38"/>
      <c r="F227" s="38"/>
      <c r="G227" s="28"/>
    </row>
    <row r="228" spans="1:7" x14ac:dyDescent="0.25">
      <c r="A228" s="35"/>
      <c r="B228" s="39"/>
      <c r="C228" s="37"/>
      <c r="D228" s="35"/>
      <c r="E228" s="38"/>
      <c r="F228" s="38"/>
      <c r="G228" s="28"/>
    </row>
    <row r="229" spans="1:7" x14ac:dyDescent="0.25">
      <c r="A229" s="35"/>
      <c r="B229" s="39"/>
      <c r="C229" s="37"/>
      <c r="D229" s="35"/>
      <c r="E229" s="38"/>
      <c r="F229" s="38"/>
      <c r="G229" s="28"/>
    </row>
    <row r="230" spans="1:7" x14ac:dyDescent="0.25">
      <c r="A230" s="35"/>
      <c r="B230" s="39"/>
      <c r="C230" s="37"/>
      <c r="D230" s="35"/>
      <c r="E230" s="38"/>
      <c r="F230" s="38"/>
      <c r="G230" s="28"/>
    </row>
    <row r="231" spans="1:7" x14ac:dyDescent="0.25">
      <c r="A231" s="35"/>
      <c r="B231" s="39"/>
      <c r="C231" s="37"/>
      <c r="D231" s="35"/>
      <c r="E231" s="38"/>
      <c r="F231" s="38"/>
      <c r="G231" s="28"/>
    </row>
    <row r="232" spans="1:7" x14ac:dyDescent="0.25">
      <c r="A232" s="35"/>
      <c r="B232" s="39"/>
      <c r="C232" s="37"/>
      <c r="D232" s="35"/>
      <c r="E232" s="38"/>
      <c r="F232" s="38"/>
      <c r="G232" s="28"/>
    </row>
    <row r="233" spans="1:7" x14ac:dyDescent="0.25">
      <c r="A233" s="35"/>
      <c r="B233" s="39"/>
      <c r="C233" s="37"/>
      <c r="D233" s="35"/>
      <c r="E233" s="38"/>
      <c r="F233" s="38"/>
      <c r="G233" s="28"/>
    </row>
    <row r="234" spans="1:7" x14ac:dyDescent="0.25">
      <c r="A234" s="35"/>
      <c r="B234" s="39"/>
      <c r="C234" s="37"/>
      <c r="D234" s="35"/>
      <c r="E234" s="38"/>
      <c r="F234" s="38"/>
      <c r="G234" s="28"/>
    </row>
    <row r="235" spans="1:7" x14ac:dyDescent="0.25">
      <c r="A235" s="35"/>
      <c r="B235" s="39"/>
      <c r="C235" s="37"/>
      <c r="D235" s="35"/>
      <c r="E235" s="38"/>
      <c r="F235" s="38"/>
      <c r="G235" s="28"/>
    </row>
    <row r="236" spans="1:7" x14ac:dyDescent="0.25">
      <c r="A236" s="35"/>
      <c r="B236" s="39"/>
      <c r="C236" s="37"/>
      <c r="D236" s="35"/>
      <c r="E236" s="38"/>
      <c r="F236" s="38"/>
      <c r="G236" s="28"/>
    </row>
    <row r="237" spans="1:7" x14ac:dyDescent="0.25">
      <c r="A237" s="35"/>
      <c r="B237" s="39"/>
      <c r="C237" s="37"/>
      <c r="D237" s="35"/>
      <c r="E237" s="38"/>
      <c r="F237" s="38"/>
      <c r="G237" s="28"/>
    </row>
    <row r="238" spans="1:7" x14ac:dyDescent="0.25">
      <c r="A238" s="35"/>
      <c r="B238" s="39"/>
      <c r="C238" s="37"/>
      <c r="D238" s="35"/>
      <c r="E238" s="38"/>
      <c r="F238" s="38"/>
      <c r="G238" s="28"/>
    </row>
    <row r="239" spans="1:7" x14ac:dyDescent="0.25">
      <c r="C239" s="41"/>
      <c r="E239" s="42"/>
      <c r="F239" s="42"/>
    </row>
    <row r="240" spans="1:7" x14ac:dyDescent="0.25">
      <c r="C240" s="41"/>
      <c r="E240" s="42"/>
      <c r="F240" s="42"/>
    </row>
    <row r="241" spans="3:6" x14ac:dyDescent="0.25">
      <c r="C241" s="41"/>
      <c r="E241" s="42"/>
      <c r="F241" s="42"/>
    </row>
    <row r="242" spans="3:6" x14ac:dyDescent="0.25">
      <c r="C242" s="41"/>
      <c r="E242" s="42"/>
      <c r="F242" s="42"/>
    </row>
    <row r="243" spans="3:6" x14ac:dyDescent="0.25">
      <c r="C243" s="41"/>
      <c r="E243" s="42"/>
      <c r="F243" s="42"/>
    </row>
    <row r="244" spans="3:6" x14ac:dyDescent="0.25">
      <c r="C244" s="41"/>
      <c r="E244" s="42"/>
      <c r="F244" s="42"/>
    </row>
    <row r="245" spans="3:6" x14ac:dyDescent="0.25">
      <c r="C245" s="41"/>
      <c r="E245" s="42"/>
      <c r="F245" s="42"/>
    </row>
    <row r="246" spans="3:6" x14ac:dyDescent="0.25">
      <c r="C246" s="41"/>
      <c r="E246" s="42"/>
      <c r="F246" s="42"/>
    </row>
    <row r="247" spans="3:6" x14ac:dyDescent="0.25">
      <c r="C247" s="41"/>
      <c r="E247" s="42"/>
      <c r="F247" s="42"/>
    </row>
    <row r="248" spans="3:6" x14ac:dyDescent="0.25">
      <c r="C248" s="41"/>
      <c r="E248" s="42"/>
      <c r="F248" s="42"/>
    </row>
    <row r="249" spans="3:6" x14ac:dyDescent="0.25">
      <c r="C249" s="41"/>
      <c r="E249" s="42"/>
      <c r="F249" s="42"/>
    </row>
    <row r="250" spans="3:6" x14ac:dyDescent="0.25">
      <c r="C250" s="41"/>
      <c r="E250" s="42"/>
      <c r="F250" s="42"/>
    </row>
    <row r="251" spans="3:6" x14ac:dyDescent="0.25">
      <c r="C251" s="41"/>
      <c r="E251" s="42"/>
      <c r="F251" s="42"/>
    </row>
    <row r="252" spans="3:6" x14ac:dyDescent="0.25">
      <c r="C252" s="41"/>
      <c r="E252" s="42"/>
      <c r="F252" s="42"/>
    </row>
    <row r="253" spans="3:6" x14ac:dyDescent="0.25">
      <c r="C253" s="41"/>
      <c r="E253" s="42"/>
      <c r="F253" s="42"/>
    </row>
    <row r="254" spans="3:6" x14ac:dyDescent="0.25">
      <c r="C254" s="41"/>
      <c r="E254" s="42"/>
      <c r="F254" s="42"/>
    </row>
    <row r="255" spans="3:6" x14ac:dyDescent="0.25">
      <c r="C255" s="41"/>
      <c r="E255" s="42"/>
      <c r="F255" s="42"/>
    </row>
    <row r="256" spans="3:6" x14ac:dyDescent="0.25">
      <c r="C256" s="41"/>
      <c r="E256" s="42"/>
      <c r="F256" s="42"/>
    </row>
    <row r="257" spans="3:6" x14ac:dyDescent="0.25">
      <c r="C257" s="41"/>
      <c r="E257" s="42"/>
      <c r="F257" s="42"/>
    </row>
    <row r="258" spans="3:6" x14ac:dyDescent="0.25">
      <c r="C258" s="41"/>
      <c r="E258" s="42"/>
      <c r="F258" s="42"/>
    </row>
    <row r="259" spans="3:6" x14ac:dyDescent="0.25">
      <c r="C259" s="41"/>
      <c r="E259" s="42"/>
      <c r="F259" s="42"/>
    </row>
    <row r="260" spans="3:6" x14ac:dyDescent="0.25">
      <c r="C260" s="41"/>
      <c r="E260" s="42"/>
      <c r="F260" s="42"/>
    </row>
    <row r="261" spans="3:6" x14ac:dyDescent="0.25">
      <c r="C261" s="41"/>
      <c r="E261" s="42"/>
      <c r="F261" s="42"/>
    </row>
    <row r="262" spans="3:6" x14ac:dyDescent="0.25">
      <c r="C262" s="41"/>
      <c r="E262" s="42"/>
      <c r="F262" s="42"/>
    </row>
    <row r="263" spans="3:6" x14ac:dyDescent="0.25">
      <c r="C263" s="41"/>
      <c r="E263" s="42"/>
      <c r="F263" s="42"/>
    </row>
    <row r="264" spans="3:6" x14ac:dyDescent="0.25">
      <c r="C264" s="41"/>
      <c r="E264" s="42"/>
      <c r="F264" s="42"/>
    </row>
    <row r="265" spans="3:6" x14ac:dyDescent="0.25">
      <c r="C265" s="41"/>
      <c r="E265" s="42"/>
      <c r="F265" s="42"/>
    </row>
    <row r="266" spans="3:6" x14ac:dyDescent="0.25">
      <c r="C266" s="41"/>
      <c r="E266" s="42"/>
      <c r="F266" s="42"/>
    </row>
    <row r="267" spans="3:6" x14ac:dyDescent="0.25">
      <c r="C267" s="41"/>
      <c r="E267" s="42"/>
      <c r="F267" s="42"/>
    </row>
    <row r="268" spans="3:6" x14ac:dyDescent="0.25">
      <c r="C268" s="41"/>
      <c r="E268" s="42"/>
      <c r="F268" s="42"/>
    </row>
    <row r="269" spans="3:6" x14ac:dyDescent="0.25">
      <c r="C269" s="41"/>
      <c r="E269" s="42"/>
      <c r="F269" s="42"/>
    </row>
    <row r="270" spans="3:6" x14ac:dyDescent="0.25">
      <c r="C270" s="41"/>
      <c r="E270" s="42"/>
      <c r="F270" s="42"/>
    </row>
    <row r="271" spans="3:6" x14ac:dyDescent="0.25">
      <c r="C271" s="41"/>
      <c r="E271" s="42"/>
      <c r="F271" s="42"/>
    </row>
    <row r="272" spans="3:6" x14ac:dyDescent="0.25">
      <c r="C272" s="41"/>
      <c r="E272" s="42"/>
      <c r="F272" s="42"/>
    </row>
    <row r="273" spans="3:6" x14ac:dyDescent="0.25">
      <c r="C273" s="41"/>
      <c r="E273" s="42"/>
      <c r="F273" s="42"/>
    </row>
    <row r="274" spans="3:6" x14ac:dyDescent="0.25">
      <c r="C274" s="41"/>
      <c r="E274" s="42"/>
      <c r="F274" s="42"/>
    </row>
    <row r="275" spans="3:6" x14ac:dyDescent="0.25">
      <c r="C275" s="41"/>
      <c r="E275" s="42"/>
      <c r="F275" s="42"/>
    </row>
    <row r="276" spans="3:6" x14ac:dyDescent="0.25">
      <c r="C276" s="41"/>
      <c r="E276" s="42"/>
      <c r="F276" s="42"/>
    </row>
    <row r="277" spans="3:6" x14ac:dyDescent="0.25">
      <c r="C277" s="41"/>
      <c r="E277" s="42"/>
      <c r="F277" s="42"/>
    </row>
    <row r="278" spans="3:6" x14ac:dyDescent="0.25">
      <c r="C278" s="41"/>
      <c r="E278" s="42"/>
      <c r="F278" s="42"/>
    </row>
    <row r="279" spans="3:6" x14ac:dyDescent="0.25">
      <c r="C279" s="41"/>
      <c r="E279" s="42"/>
      <c r="F279" s="42"/>
    </row>
    <row r="280" spans="3:6" x14ac:dyDescent="0.25">
      <c r="C280" s="41"/>
      <c r="E280" s="42"/>
      <c r="F280" s="42"/>
    </row>
    <row r="281" spans="3:6" x14ac:dyDescent="0.25">
      <c r="C281" s="41"/>
      <c r="E281" s="42"/>
      <c r="F281" s="42"/>
    </row>
    <row r="282" spans="3:6" x14ac:dyDescent="0.25">
      <c r="C282" s="41"/>
      <c r="E282" s="42"/>
      <c r="F282" s="42"/>
    </row>
    <row r="283" spans="3:6" x14ac:dyDescent="0.25">
      <c r="C283" s="41"/>
      <c r="E283" s="42"/>
      <c r="F283" s="42"/>
    </row>
    <row r="284" spans="3:6" x14ac:dyDescent="0.25">
      <c r="C284" s="41"/>
      <c r="E284" s="42"/>
      <c r="F284" s="42"/>
    </row>
    <row r="285" spans="3:6" x14ac:dyDescent="0.25">
      <c r="C285" s="41"/>
      <c r="E285" s="42"/>
      <c r="F285" s="42"/>
    </row>
    <row r="286" spans="3:6" x14ac:dyDescent="0.25">
      <c r="C286" s="41"/>
      <c r="E286" s="42"/>
      <c r="F286" s="42"/>
    </row>
    <row r="287" spans="3:6" x14ac:dyDescent="0.25">
      <c r="C287" s="41"/>
      <c r="E287" s="42"/>
      <c r="F287" s="42"/>
    </row>
    <row r="288" spans="3:6" x14ac:dyDescent="0.25">
      <c r="C288" s="41"/>
      <c r="E288" s="42"/>
      <c r="F288" s="42"/>
    </row>
    <row r="289" spans="3:6" x14ac:dyDescent="0.25">
      <c r="C289" s="41"/>
      <c r="E289" s="42"/>
      <c r="F289" s="42"/>
    </row>
    <row r="290" spans="3:6" x14ac:dyDescent="0.25">
      <c r="C290" s="41"/>
      <c r="E290" s="42"/>
      <c r="F290" s="42"/>
    </row>
    <row r="291" spans="3:6" x14ac:dyDescent="0.25">
      <c r="C291" s="41"/>
      <c r="E291" s="42"/>
      <c r="F291" s="42"/>
    </row>
    <row r="292" spans="3:6" x14ac:dyDescent="0.25">
      <c r="C292" s="41"/>
      <c r="E292" s="42"/>
      <c r="F292" s="42"/>
    </row>
    <row r="293" spans="3:6" x14ac:dyDescent="0.25">
      <c r="C293" s="41"/>
      <c r="E293" s="42"/>
      <c r="F293" s="42"/>
    </row>
    <row r="294" spans="3:6" x14ac:dyDescent="0.25">
      <c r="C294" s="41"/>
      <c r="E294" s="42"/>
      <c r="F294" s="42"/>
    </row>
    <row r="295" spans="3:6" x14ac:dyDescent="0.25">
      <c r="C295" s="41"/>
      <c r="E295" s="42"/>
      <c r="F295" s="42"/>
    </row>
    <row r="296" spans="3:6" x14ac:dyDescent="0.25">
      <c r="C296" s="41"/>
      <c r="E296" s="42"/>
      <c r="F296" s="42"/>
    </row>
    <row r="297" spans="3:6" x14ac:dyDescent="0.25">
      <c r="C297" s="41"/>
      <c r="E297" s="42"/>
      <c r="F297" s="42"/>
    </row>
    <row r="298" spans="3:6" x14ac:dyDescent="0.25">
      <c r="C298" s="41"/>
      <c r="E298" s="42"/>
      <c r="F298" s="42"/>
    </row>
    <row r="299" spans="3:6" x14ac:dyDescent="0.25">
      <c r="C299" s="41"/>
      <c r="E299" s="42"/>
      <c r="F299" s="42"/>
    </row>
    <row r="300" spans="3:6" x14ac:dyDescent="0.25">
      <c r="C300" s="41"/>
      <c r="E300" s="42"/>
      <c r="F300" s="42"/>
    </row>
    <row r="301" spans="3:6" x14ac:dyDescent="0.25">
      <c r="C301" s="41"/>
      <c r="E301" s="42"/>
      <c r="F301" s="42"/>
    </row>
    <row r="302" spans="3:6" x14ac:dyDescent="0.25">
      <c r="C302" s="41"/>
      <c r="E302" s="42"/>
      <c r="F302" s="42"/>
    </row>
    <row r="303" spans="3:6" x14ac:dyDescent="0.25">
      <c r="C303" s="41"/>
      <c r="E303" s="42"/>
      <c r="F303" s="42"/>
    </row>
    <row r="304" spans="3:6" x14ac:dyDescent="0.25">
      <c r="C304" s="41"/>
      <c r="E304" s="42"/>
      <c r="F304" s="42"/>
    </row>
    <row r="305" spans="3:6" x14ac:dyDescent="0.25">
      <c r="C305" s="41"/>
      <c r="E305" s="42"/>
      <c r="F305" s="42"/>
    </row>
    <row r="306" spans="3:6" x14ac:dyDescent="0.25">
      <c r="C306" s="41"/>
      <c r="E306" s="42"/>
      <c r="F306" s="42"/>
    </row>
    <row r="307" spans="3:6" x14ac:dyDescent="0.25">
      <c r="C307" s="41"/>
      <c r="E307" s="42"/>
      <c r="F307" s="42"/>
    </row>
    <row r="308" spans="3:6" x14ac:dyDescent="0.25">
      <c r="C308" s="41"/>
      <c r="E308" s="42"/>
      <c r="F308" s="42"/>
    </row>
    <row r="309" spans="3:6" x14ac:dyDescent="0.25">
      <c r="C309" s="41"/>
      <c r="E309" s="42"/>
      <c r="F309" s="42"/>
    </row>
    <row r="310" spans="3:6" x14ac:dyDescent="0.25">
      <c r="C310" s="41"/>
      <c r="E310" s="42"/>
      <c r="F310" s="42"/>
    </row>
    <row r="311" spans="3:6" x14ac:dyDescent="0.25">
      <c r="C311" s="41"/>
      <c r="E311" s="42"/>
      <c r="F311" s="42"/>
    </row>
    <row r="312" spans="3:6" x14ac:dyDescent="0.25">
      <c r="C312" s="41"/>
      <c r="E312" s="42"/>
      <c r="F312" s="42"/>
    </row>
    <row r="313" spans="3:6" x14ac:dyDescent="0.25">
      <c r="C313" s="41"/>
      <c r="E313" s="42"/>
      <c r="F313" s="42"/>
    </row>
    <row r="314" spans="3:6" x14ac:dyDescent="0.25">
      <c r="C314" s="41"/>
      <c r="E314" s="42"/>
      <c r="F314" s="42"/>
    </row>
    <row r="315" spans="3:6" x14ac:dyDescent="0.25">
      <c r="C315" s="41"/>
      <c r="E315" s="42"/>
      <c r="F315" s="42"/>
    </row>
    <row r="316" spans="3:6" x14ac:dyDescent="0.25">
      <c r="C316" s="41"/>
      <c r="E316" s="42"/>
      <c r="F316" s="42"/>
    </row>
    <row r="317" spans="3:6" x14ac:dyDescent="0.25">
      <c r="C317" s="41"/>
      <c r="E317" s="42"/>
      <c r="F317" s="42"/>
    </row>
    <row r="318" spans="3:6" x14ac:dyDescent="0.25">
      <c r="C318" s="41"/>
      <c r="E318" s="42"/>
      <c r="F318" s="42"/>
    </row>
    <row r="319" spans="3:6" x14ac:dyDescent="0.25">
      <c r="C319" s="41"/>
      <c r="E319" s="42"/>
      <c r="F319" s="42"/>
    </row>
    <row r="320" spans="3:6" x14ac:dyDescent="0.25">
      <c r="C320" s="41"/>
      <c r="E320" s="42"/>
      <c r="F320" s="42"/>
    </row>
    <row r="321" spans="3:6" x14ac:dyDescent="0.25">
      <c r="C321" s="41"/>
      <c r="E321" s="42"/>
      <c r="F321" s="42"/>
    </row>
    <row r="322" spans="3:6" x14ac:dyDescent="0.25">
      <c r="C322" s="41"/>
      <c r="E322" s="42"/>
      <c r="F322" s="42"/>
    </row>
    <row r="323" spans="3:6" x14ac:dyDescent="0.25">
      <c r="C323" s="41"/>
      <c r="E323" s="42"/>
      <c r="F323" s="42"/>
    </row>
    <row r="324" spans="3:6" x14ac:dyDescent="0.25">
      <c r="C324" s="41"/>
      <c r="E324" s="42"/>
      <c r="F324" s="42"/>
    </row>
    <row r="325" spans="3:6" x14ac:dyDescent="0.25">
      <c r="C325" s="41"/>
      <c r="E325" s="42"/>
      <c r="F325" s="42"/>
    </row>
    <row r="326" spans="3:6" x14ac:dyDescent="0.25">
      <c r="C326" s="41"/>
      <c r="E326" s="42"/>
      <c r="F326" s="42"/>
    </row>
    <row r="327" spans="3:6" x14ac:dyDescent="0.25">
      <c r="C327" s="41"/>
      <c r="E327" s="42"/>
      <c r="F327" s="42"/>
    </row>
    <row r="328" spans="3:6" x14ac:dyDescent="0.25">
      <c r="C328" s="41"/>
      <c r="E328" s="42"/>
      <c r="F328" s="42"/>
    </row>
    <row r="329" spans="3:6" x14ac:dyDescent="0.25">
      <c r="C329" s="41"/>
      <c r="E329" s="42"/>
      <c r="F329" s="42"/>
    </row>
    <row r="330" spans="3:6" x14ac:dyDescent="0.25">
      <c r="C330" s="41"/>
      <c r="E330" s="42"/>
      <c r="F330" s="42"/>
    </row>
    <row r="331" spans="3:6" x14ac:dyDescent="0.25">
      <c r="C331" s="41"/>
      <c r="E331" s="42"/>
      <c r="F331" s="42"/>
    </row>
    <row r="332" spans="3:6" x14ac:dyDescent="0.25">
      <c r="C332" s="41"/>
      <c r="E332" s="42"/>
      <c r="F332" s="42"/>
    </row>
    <row r="333" spans="3:6" x14ac:dyDescent="0.25">
      <c r="C333" s="41"/>
      <c r="E333" s="42"/>
      <c r="F333" s="42"/>
    </row>
    <row r="334" spans="3:6" x14ac:dyDescent="0.25">
      <c r="C334" s="41"/>
      <c r="E334" s="42"/>
      <c r="F334" s="42"/>
    </row>
    <row r="335" spans="3:6" x14ac:dyDescent="0.25">
      <c r="C335" s="41"/>
      <c r="E335" s="42"/>
      <c r="F335" s="42"/>
    </row>
  </sheetData>
  <mergeCells count="13">
    <mergeCell ref="B1:D1"/>
    <mergeCell ref="C4:F4"/>
    <mergeCell ref="D6:F6"/>
    <mergeCell ref="E9:F9"/>
    <mergeCell ref="E10:F10"/>
    <mergeCell ref="A32:F32"/>
    <mergeCell ref="A37:F37"/>
    <mergeCell ref="E12:F12"/>
    <mergeCell ref="B2:F2"/>
    <mergeCell ref="E11:F11"/>
    <mergeCell ref="A27:F27"/>
    <mergeCell ref="A14:F14"/>
    <mergeCell ref="A21:F21"/>
  </mergeCells>
  <pageMargins left="0.23622047244094491" right="0.23622047244094491" top="0.74803149606299213" bottom="0.74803149606299213" header="0.31496062992125984" footer="0.31496062992125984"/>
  <pageSetup paperSize="9" scale="84" fitToHeight="0" orientation="landscape" r:id="rId1"/>
  <headerFooter>
    <oddHeader xml:space="preserve">&amp;L&amp;A&amp;C                                                                                                                                                                       Návrh na plnenie kritérií - Príloha č. 2 k súťaži č. 2025/15994   </oddHeader>
    <oddFooter>&amp;L&amp;D
&amp;C
&amp;P z &amp;N 
&amp;R&amp;A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zoomScaleNormal="100" workbookViewId="0">
      <selection activeCell="J34" sqref="J34:J35"/>
    </sheetView>
  </sheetViews>
  <sheetFormatPr defaultRowHeight="15" x14ac:dyDescent="0.25"/>
  <cols>
    <col min="1" max="1" width="4.85546875" customWidth="1"/>
    <col min="2" max="2" width="17.42578125" customWidth="1"/>
    <col min="3" max="3" width="12.28515625" style="15" customWidth="1"/>
    <col min="4" max="4" width="12.42578125" customWidth="1"/>
    <col min="5" max="5" width="15.7109375" customWidth="1"/>
    <col min="6" max="6" width="14.85546875" style="112" customWidth="1"/>
  </cols>
  <sheetData>
    <row r="1" spans="1:7" x14ac:dyDescent="0.25">
      <c r="A1" s="516"/>
      <c r="B1" s="516"/>
      <c r="C1" s="516"/>
      <c r="D1" s="516"/>
      <c r="E1" s="516"/>
      <c r="F1" s="516"/>
      <c r="G1" s="516"/>
    </row>
    <row r="2" spans="1:7" x14ac:dyDescent="0.25">
      <c r="A2" s="516"/>
      <c r="B2" s="516"/>
      <c r="C2" s="516"/>
      <c r="D2" s="516"/>
      <c r="E2" s="516"/>
      <c r="F2" s="516"/>
      <c r="G2" s="516"/>
    </row>
    <row r="3" spans="1:7" ht="15" customHeight="1" x14ac:dyDescent="0.3">
      <c r="A3" s="123"/>
      <c r="B3" s="517" t="s">
        <v>410</v>
      </c>
      <c r="C3" s="517"/>
      <c r="D3" s="517"/>
      <c r="E3" s="517"/>
      <c r="F3" s="517"/>
      <c r="G3" s="125"/>
    </row>
    <row r="4" spans="1:7" ht="60" customHeight="1" x14ac:dyDescent="0.25">
      <c r="A4" s="123"/>
      <c r="B4" s="394" t="s">
        <v>390</v>
      </c>
      <c r="C4" s="394"/>
      <c r="D4" s="394"/>
      <c r="E4" s="394"/>
      <c r="F4" s="394"/>
      <c r="G4" s="125"/>
    </row>
    <row r="5" spans="1:7" ht="15" customHeight="1" x14ac:dyDescent="0.25">
      <c r="A5" s="123"/>
      <c r="C5" s="120"/>
      <c r="D5" s="120"/>
      <c r="E5" s="121"/>
      <c r="F5" s="12"/>
      <c r="G5" s="125"/>
    </row>
    <row r="6" spans="1:7" ht="15" customHeight="1" x14ac:dyDescent="0.25">
      <c r="A6" s="123"/>
      <c r="B6" s="94" t="s">
        <v>1</v>
      </c>
      <c r="C6" s="509"/>
      <c r="D6" s="509"/>
      <c r="E6" s="509"/>
      <c r="F6" s="509"/>
      <c r="G6" s="125"/>
    </row>
    <row r="7" spans="1:7" x14ac:dyDescent="0.25">
      <c r="A7" s="123"/>
      <c r="C7"/>
      <c r="F7"/>
      <c r="G7" s="125"/>
    </row>
    <row r="8" spans="1:7" x14ac:dyDescent="0.25">
      <c r="C8" s="100"/>
      <c r="D8" s="510" t="s">
        <v>0</v>
      </c>
      <c r="E8" s="510"/>
      <c r="F8" s="510"/>
      <c r="G8" s="16"/>
    </row>
    <row r="9" spans="1:7" x14ac:dyDescent="0.25">
      <c r="C9" s="100"/>
      <c r="D9" s="121"/>
      <c r="E9" s="121"/>
      <c r="F9" s="121"/>
      <c r="G9" s="16"/>
    </row>
    <row r="10" spans="1:7" ht="15.75" thickBot="1" x14ac:dyDescent="0.3">
      <c r="C10" s="100"/>
      <c r="D10" s="121"/>
      <c r="E10" s="121"/>
      <c r="F10" s="121"/>
      <c r="G10" s="16"/>
    </row>
    <row r="11" spans="1:7" ht="45.75" thickBot="1" x14ac:dyDescent="0.3">
      <c r="A11" s="149" t="s">
        <v>115</v>
      </c>
      <c r="B11" s="150" t="s">
        <v>34</v>
      </c>
      <c r="C11" s="150" t="s">
        <v>5</v>
      </c>
      <c r="D11" s="150" t="s">
        <v>33</v>
      </c>
      <c r="E11" s="150" t="s">
        <v>32</v>
      </c>
      <c r="F11" s="151" t="s">
        <v>28</v>
      </c>
      <c r="G11" s="16"/>
    </row>
    <row r="12" spans="1:7" x14ac:dyDescent="0.25">
      <c r="A12" s="143" t="s">
        <v>88</v>
      </c>
      <c r="B12" s="144"/>
      <c r="C12" s="145" t="s">
        <v>31</v>
      </c>
      <c r="D12" s="146"/>
      <c r="E12" s="147"/>
      <c r="F12" s="148">
        <f t="shared" ref="F12:F21" si="0">E12*D12</f>
        <v>0</v>
      </c>
      <c r="G12" s="16"/>
    </row>
    <row r="13" spans="1:7" x14ac:dyDescent="0.25">
      <c r="A13" s="8" t="s">
        <v>116</v>
      </c>
      <c r="B13" s="20"/>
      <c r="C13" s="19" t="s">
        <v>31</v>
      </c>
      <c r="D13" s="18"/>
      <c r="E13" s="17"/>
      <c r="F13" s="111">
        <f t="shared" si="0"/>
        <v>0</v>
      </c>
      <c r="G13" s="16"/>
    </row>
    <row r="14" spans="1:7" x14ac:dyDescent="0.25">
      <c r="A14" s="8" t="s">
        <v>81</v>
      </c>
      <c r="B14" s="20"/>
      <c r="C14" s="19" t="s">
        <v>31</v>
      </c>
      <c r="D14" s="18"/>
      <c r="E14" s="17"/>
      <c r="F14" s="111">
        <f t="shared" si="0"/>
        <v>0</v>
      </c>
      <c r="G14" s="16"/>
    </row>
    <row r="15" spans="1:7" x14ac:dyDescent="0.25">
      <c r="A15" s="8" t="s">
        <v>89</v>
      </c>
      <c r="B15" s="20"/>
      <c r="C15" s="19" t="s">
        <v>31</v>
      </c>
      <c r="D15" s="18"/>
      <c r="E15" s="17"/>
      <c r="F15" s="111">
        <f t="shared" si="0"/>
        <v>0</v>
      </c>
      <c r="G15" s="16"/>
    </row>
    <row r="16" spans="1:7" x14ac:dyDescent="0.25">
      <c r="A16" s="8" t="s">
        <v>90</v>
      </c>
      <c r="B16" s="20"/>
      <c r="C16" s="19" t="s">
        <v>31</v>
      </c>
      <c r="D16" s="18"/>
      <c r="E16" s="110"/>
      <c r="F16" s="111">
        <f t="shared" si="0"/>
        <v>0</v>
      </c>
      <c r="G16" s="16"/>
    </row>
    <row r="17" spans="1:7" x14ac:dyDescent="0.25">
      <c r="A17" s="8" t="s">
        <v>101</v>
      </c>
      <c r="B17" s="20"/>
      <c r="C17" s="19" t="s">
        <v>31</v>
      </c>
      <c r="D17" s="18"/>
      <c r="E17" s="17"/>
      <c r="F17" s="111">
        <f t="shared" si="0"/>
        <v>0</v>
      </c>
      <c r="G17" s="16"/>
    </row>
    <row r="18" spans="1:7" x14ac:dyDescent="0.25">
      <c r="A18" s="8" t="s">
        <v>102</v>
      </c>
      <c r="B18" s="20"/>
      <c r="C18" s="19" t="s">
        <v>31</v>
      </c>
      <c r="D18" s="18"/>
      <c r="E18" s="17"/>
      <c r="F18" s="111">
        <f t="shared" si="0"/>
        <v>0</v>
      </c>
      <c r="G18" s="16"/>
    </row>
    <row r="19" spans="1:7" x14ac:dyDescent="0.25">
      <c r="A19" s="8" t="s">
        <v>103</v>
      </c>
      <c r="B19" s="20"/>
      <c r="C19" s="19" t="s">
        <v>31</v>
      </c>
      <c r="D19" s="18"/>
      <c r="E19" s="17"/>
      <c r="F19" s="111">
        <f t="shared" si="0"/>
        <v>0</v>
      </c>
      <c r="G19" s="16"/>
    </row>
    <row r="20" spans="1:7" x14ac:dyDescent="0.25">
      <c r="A20" s="8" t="s">
        <v>112</v>
      </c>
      <c r="B20" s="20"/>
      <c r="C20" s="19" t="s">
        <v>31</v>
      </c>
      <c r="D20" s="18"/>
      <c r="E20" s="17"/>
      <c r="F20" s="111">
        <f t="shared" si="0"/>
        <v>0</v>
      </c>
      <c r="G20" s="16"/>
    </row>
    <row r="21" spans="1:7" ht="15.75" thickBot="1" x14ac:dyDescent="0.3">
      <c r="A21" s="152" t="s">
        <v>117</v>
      </c>
      <c r="B21" s="154"/>
      <c r="C21" s="155" t="s">
        <v>31</v>
      </c>
      <c r="D21" s="156"/>
      <c r="E21" s="157"/>
      <c r="F21" s="158">
        <f t="shared" si="0"/>
        <v>0</v>
      </c>
      <c r="G21" s="16"/>
    </row>
    <row r="22" spans="1:7" ht="15.75" thickBot="1" x14ac:dyDescent="0.3">
      <c r="A22" s="153" t="s">
        <v>245</v>
      </c>
      <c r="B22" s="513" t="s">
        <v>119</v>
      </c>
      <c r="C22" s="514"/>
      <c r="D22" s="514"/>
      <c r="E22" s="515"/>
      <c r="F22" s="159">
        <f>SUM(F12:F21)</f>
        <v>0</v>
      </c>
      <c r="G22" s="16"/>
    </row>
    <row r="23" spans="1:7" x14ac:dyDescent="0.25">
      <c r="B23" s="16"/>
    </row>
  </sheetData>
  <mergeCells count="6">
    <mergeCell ref="B22:E22"/>
    <mergeCell ref="D8:F8"/>
    <mergeCell ref="B4:F4"/>
    <mergeCell ref="A1:G2"/>
    <mergeCell ref="C6:F6"/>
    <mergeCell ref="B3:F3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 scaleWithDoc="0">
    <oddHeader>&amp;L&amp;A&amp;R                  Návrh na plnenie kritérií - 
Príloha č. 2 k súťaži č. 2025/15994</oddHeader>
    <oddFooter>&amp;L&amp;D&amp;C&amp;P z &amp;N&amp;R&amp;A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Views>
    <sheetView topLeftCell="A28" zoomScaleNormal="100" workbookViewId="0">
      <selection activeCell="D62" sqref="D62"/>
    </sheetView>
  </sheetViews>
  <sheetFormatPr defaultRowHeight="15" x14ac:dyDescent="0.25"/>
  <cols>
    <col min="1" max="1" width="4.85546875" customWidth="1"/>
    <col min="2" max="2" width="17.42578125" customWidth="1"/>
    <col min="3" max="3" width="6.85546875" style="160" customWidth="1"/>
    <col min="4" max="4" width="11.7109375" customWidth="1"/>
    <col min="5" max="5" width="15" customWidth="1"/>
    <col min="6" max="6" width="31" style="112" customWidth="1"/>
    <col min="7" max="7" width="29.140625" customWidth="1"/>
  </cols>
  <sheetData>
    <row r="1" spans="1:7" x14ac:dyDescent="0.25">
      <c r="A1" s="516" t="s">
        <v>134</v>
      </c>
      <c r="B1" s="516"/>
      <c r="C1" s="516"/>
      <c r="D1" s="516"/>
      <c r="E1" s="516"/>
      <c r="F1" s="516"/>
      <c r="G1" s="516"/>
    </row>
    <row r="2" spans="1:7" x14ac:dyDescent="0.25">
      <c r="A2" s="516"/>
      <c r="B2" s="516"/>
      <c r="C2" s="516"/>
      <c r="D2" s="516"/>
      <c r="E2" s="516"/>
      <c r="F2" s="516"/>
      <c r="G2" s="516"/>
    </row>
    <row r="3" spans="1:7" ht="15" customHeight="1" x14ac:dyDescent="0.3">
      <c r="A3" s="123"/>
      <c r="B3" s="373" t="s">
        <v>412</v>
      </c>
      <c r="C3" s="373"/>
      <c r="D3" s="373"/>
      <c r="E3" s="77"/>
      <c r="F3" s="4"/>
      <c r="G3" s="125"/>
    </row>
    <row r="4" spans="1:7" ht="39.75" customHeight="1" x14ac:dyDescent="0.25">
      <c r="A4" s="123"/>
      <c r="B4" s="394" t="s">
        <v>390</v>
      </c>
      <c r="C4" s="394"/>
      <c r="D4" s="394"/>
      <c r="E4" s="394"/>
      <c r="F4" s="394"/>
      <c r="G4" s="125"/>
    </row>
    <row r="5" spans="1:7" ht="15" customHeight="1" x14ac:dyDescent="0.25">
      <c r="A5" s="123"/>
      <c r="B5" s="374" t="s">
        <v>413</v>
      </c>
      <c r="C5" s="120"/>
      <c r="D5" s="120"/>
      <c r="E5" s="121"/>
      <c r="F5" s="12"/>
      <c r="G5" s="125"/>
    </row>
    <row r="6" spans="1:7" ht="15" customHeight="1" x14ac:dyDescent="0.25">
      <c r="A6" s="123"/>
      <c r="B6" s="94" t="s">
        <v>1</v>
      </c>
      <c r="C6" s="509"/>
      <c r="D6" s="509"/>
      <c r="E6" s="509"/>
      <c r="F6" s="509"/>
      <c r="G6" s="125"/>
    </row>
    <row r="7" spans="1:7" x14ac:dyDescent="0.25">
      <c r="A7" s="123"/>
      <c r="C7"/>
      <c r="F7"/>
      <c r="G7" s="125"/>
    </row>
    <row r="8" spans="1:7" x14ac:dyDescent="0.25">
      <c r="C8" s="100"/>
      <c r="D8" s="510" t="s">
        <v>0</v>
      </c>
      <c r="E8" s="510"/>
      <c r="F8" s="510"/>
      <c r="G8" s="16"/>
    </row>
    <row r="9" spans="1:7" x14ac:dyDescent="0.25">
      <c r="C9" s="100"/>
      <c r="D9" s="121"/>
      <c r="E9" s="121"/>
      <c r="F9" s="121"/>
      <c r="G9" s="16"/>
    </row>
    <row r="10" spans="1:7" ht="15.75" thickBot="1" x14ac:dyDescent="0.3">
      <c r="C10" s="100"/>
      <c r="D10" s="121"/>
      <c r="E10" s="121"/>
      <c r="F10" s="121"/>
      <c r="G10" s="16"/>
    </row>
    <row r="11" spans="1:7" ht="45.75" thickBot="1" x14ac:dyDescent="0.3">
      <c r="A11" s="149" t="s">
        <v>115</v>
      </c>
      <c r="B11" s="150" t="s">
        <v>378</v>
      </c>
      <c r="C11" s="150" t="s">
        <v>5</v>
      </c>
      <c r="D11" s="150" t="s">
        <v>33</v>
      </c>
      <c r="E11" s="150" t="s">
        <v>32</v>
      </c>
      <c r="F11" s="151" t="s">
        <v>28</v>
      </c>
      <c r="G11" s="16"/>
    </row>
    <row r="12" spans="1:7" x14ac:dyDescent="0.25">
      <c r="A12" s="143" t="s">
        <v>88</v>
      </c>
      <c r="B12" s="144"/>
      <c r="C12" s="145" t="s">
        <v>31</v>
      </c>
      <c r="D12" s="146"/>
      <c r="E12" s="147"/>
      <c r="F12" s="148">
        <f t="shared" ref="F12:F31" si="0">E12*D12</f>
        <v>0</v>
      </c>
      <c r="G12" s="16"/>
    </row>
    <row r="13" spans="1:7" x14ac:dyDescent="0.25">
      <c r="A13" s="8" t="s">
        <v>116</v>
      </c>
      <c r="B13" s="20"/>
      <c r="C13" s="19" t="s">
        <v>31</v>
      </c>
      <c r="D13" s="18"/>
      <c r="E13" s="17"/>
      <c r="F13" s="111">
        <f t="shared" si="0"/>
        <v>0</v>
      </c>
      <c r="G13" s="16"/>
    </row>
    <row r="14" spans="1:7" x14ac:dyDescent="0.25">
      <c r="A14" s="8" t="s">
        <v>81</v>
      </c>
      <c r="B14" s="20"/>
      <c r="C14" s="19" t="s">
        <v>31</v>
      </c>
      <c r="D14" s="18"/>
      <c r="E14" s="17"/>
      <c r="F14" s="111">
        <f t="shared" si="0"/>
        <v>0</v>
      </c>
      <c r="G14" s="16"/>
    </row>
    <row r="15" spans="1:7" x14ac:dyDescent="0.25">
      <c r="A15" s="8" t="s">
        <v>89</v>
      </c>
      <c r="B15" s="20"/>
      <c r="C15" s="19" t="s">
        <v>31</v>
      </c>
      <c r="D15" s="18"/>
      <c r="E15" s="17"/>
      <c r="F15" s="111">
        <f t="shared" si="0"/>
        <v>0</v>
      </c>
      <c r="G15" s="16"/>
    </row>
    <row r="16" spans="1:7" x14ac:dyDescent="0.25">
      <c r="A16" s="8" t="s">
        <v>90</v>
      </c>
      <c r="B16" s="20"/>
      <c r="C16" s="19" t="s">
        <v>31</v>
      </c>
      <c r="D16" s="18"/>
      <c r="E16" s="110"/>
      <c r="F16" s="111">
        <f t="shared" si="0"/>
        <v>0</v>
      </c>
      <c r="G16" s="16"/>
    </row>
    <row r="17" spans="1:7" x14ac:dyDescent="0.25">
      <c r="A17" s="8" t="s">
        <v>101</v>
      </c>
      <c r="B17" s="20"/>
      <c r="C17" s="19" t="s">
        <v>31</v>
      </c>
      <c r="D17" s="18"/>
      <c r="E17" s="17"/>
      <c r="F17" s="111">
        <f t="shared" si="0"/>
        <v>0</v>
      </c>
      <c r="G17" s="16"/>
    </row>
    <row r="18" spans="1:7" x14ac:dyDescent="0.25">
      <c r="A18" s="8" t="s">
        <v>102</v>
      </c>
      <c r="B18" s="20"/>
      <c r="C18" s="19" t="s">
        <v>31</v>
      </c>
      <c r="D18" s="18"/>
      <c r="E18" s="17"/>
      <c r="F18" s="111">
        <f t="shared" si="0"/>
        <v>0</v>
      </c>
      <c r="G18" s="16"/>
    </row>
    <row r="19" spans="1:7" x14ac:dyDescent="0.25">
      <c r="A19" s="8" t="s">
        <v>103</v>
      </c>
      <c r="B19" s="20"/>
      <c r="C19" s="19" t="s">
        <v>31</v>
      </c>
      <c r="D19" s="18"/>
      <c r="E19" s="17"/>
      <c r="F19" s="111">
        <f t="shared" si="0"/>
        <v>0</v>
      </c>
      <c r="G19" s="16"/>
    </row>
    <row r="20" spans="1:7" x14ac:dyDescent="0.25">
      <c r="A20" s="8" t="s">
        <v>112</v>
      </c>
      <c r="B20" s="20"/>
      <c r="C20" s="19" t="s">
        <v>31</v>
      </c>
      <c r="D20" s="18"/>
      <c r="E20" s="17"/>
      <c r="F20" s="111">
        <f t="shared" si="0"/>
        <v>0</v>
      </c>
      <c r="G20" s="16"/>
    </row>
    <row r="21" spans="1:7" x14ac:dyDescent="0.25">
      <c r="A21" s="8" t="s">
        <v>117</v>
      </c>
      <c r="B21" s="20"/>
      <c r="C21" s="19" t="s">
        <v>31</v>
      </c>
      <c r="D21" s="18"/>
      <c r="E21" s="17"/>
      <c r="F21" s="111">
        <f t="shared" ref="F21:F30" si="1">E21*D21</f>
        <v>0</v>
      </c>
      <c r="G21" s="16"/>
    </row>
    <row r="22" spans="1:7" x14ac:dyDescent="0.25">
      <c r="A22" s="8" t="s">
        <v>121</v>
      </c>
      <c r="B22" s="20"/>
      <c r="C22" s="19" t="s">
        <v>31</v>
      </c>
      <c r="D22" s="18"/>
      <c r="E22" s="17"/>
      <c r="F22" s="111">
        <f t="shared" si="1"/>
        <v>0</v>
      </c>
      <c r="G22" s="16"/>
    </row>
    <row r="23" spans="1:7" x14ac:dyDescent="0.25">
      <c r="A23" s="8" t="s">
        <v>122</v>
      </c>
      <c r="B23" s="20"/>
      <c r="C23" s="19" t="s">
        <v>31</v>
      </c>
      <c r="D23" s="18"/>
      <c r="E23" s="17"/>
      <c r="F23" s="111">
        <f t="shared" si="1"/>
        <v>0</v>
      </c>
      <c r="G23" s="16"/>
    </row>
    <row r="24" spans="1:7" x14ac:dyDescent="0.25">
      <c r="A24" s="8" t="s">
        <v>123</v>
      </c>
      <c r="B24" s="20"/>
      <c r="C24" s="19" t="s">
        <v>31</v>
      </c>
      <c r="D24" s="18"/>
      <c r="E24" s="110"/>
      <c r="F24" s="111">
        <f t="shared" si="1"/>
        <v>0</v>
      </c>
      <c r="G24" s="16"/>
    </row>
    <row r="25" spans="1:7" x14ac:dyDescent="0.25">
      <c r="A25" s="8" t="s">
        <v>124</v>
      </c>
      <c r="B25" s="20"/>
      <c r="C25" s="19" t="s">
        <v>31</v>
      </c>
      <c r="D25" s="18"/>
      <c r="E25" s="17"/>
      <c r="F25" s="111">
        <f t="shared" si="1"/>
        <v>0</v>
      </c>
      <c r="G25" s="16"/>
    </row>
    <row r="26" spans="1:7" x14ac:dyDescent="0.25">
      <c r="A26" s="8" t="s">
        <v>125</v>
      </c>
      <c r="B26" s="20"/>
      <c r="C26" s="19" t="s">
        <v>31</v>
      </c>
      <c r="D26" s="18"/>
      <c r="E26" s="17"/>
      <c r="F26" s="111">
        <f t="shared" si="1"/>
        <v>0</v>
      </c>
      <c r="G26" s="16"/>
    </row>
    <row r="27" spans="1:7" x14ac:dyDescent="0.25">
      <c r="A27" s="8" t="s">
        <v>126</v>
      </c>
      <c r="B27" s="20"/>
      <c r="C27" s="19" t="s">
        <v>31</v>
      </c>
      <c r="D27" s="18"/>
      <c r="E27" s="17"/>
      <c r="F27" s="111">
        <f t="shared" si="1"/>
        <v>0</v>
      </c>
      <c r="G27" s="16"/>
    </row>
    <row r="28" spans="1:7" x14ac:dyDescent="0.25">
      <c r="A28" s="8" t="s">
        <v>127</v>
      </c>
      <c r="B28" s="20"/>
      <c r="C28" s="19" t="s">
        <v>31</v>
      </c>
      <c r="D28" s="18"/>
      <c r="E28" s="17"/>
      <c r="F28" s="111">
        <f t="shared" si="1"/>
        <v>0</v>
      </c>
      <c r="G28" s="16"/>
    </row>
    <row r="29" spans="1:7" x14ac:dyDescent="0.25">
      <c r="A29" s="152" t="s">
        <v>128</v>
      </c>
      <c r="B29" s="154"/>
      <c r="C29" s="19" t="s">
        <v>31</v>
      </c>
      <c r="D29" s="156"/>
      <c r="E29" s="157"/>
      <c r="F29" s="111">
        <f t="shared" si="1"/>
        <v>0</v>
      </c>
      <c r="G29" s="16"/>
    </row>
    <row r="30" spans="1:7" x14ac:dyDescent="0.25">
      <c r="A30" s="152" t="s">
        <v>129</v>
      </c>
      <c r="B30" s="154"/>
      <c r="C30" s="19" t="s">
        <v>31</v>
      </c>
      <c r="D30" s="156"/>
      <c r="E30" s="157"/>
      <c r="F30" s="111">
        <f t="shared" si="1"/>
        <v>0</v>
      </c>
      <c r="G30" s="16"/>
    </row>
    <row r="31" spans="1:7" ht="15.75" thickBot="1" x14ac:dyDescent="0.3">
      <c r="A31" s="152" t="s">
        <v>130</v>
      </c>
      <c r="B31" s="154"/>
      <c r="C31" s="155" t="s">
        <v>31</v>
      </c>
      <c r="D31" s="156"/>
      <c r="E31" s="157"/>
      <c r="F31" s="158">
        <f t="shared" si="0"/>
        <v>0</v>
      </c>
      <c r="G31" s="16"/>
    </row>
    <row r="32" spans="1:7" ht="26.25" customHeight="1" thickBot="1" x14ac:dyDescent="0.3">
      <c r="A32" s="153" t="s">
        <v>417</v>
      </c>
      <c r="B32" s="513" t="s">
        <v>379</v>
      </c>
      <c r="C32" s="514"/>
      <c r="D32" s="514"/>
      <c r="E32" s="515"/>
      <c r="F32" s="159">
        <f>SUM(F12:F31)</f>
        <v>0</v>
      </c>
      <c r="G32" s="16"/>
    </row>
    <row r="33" spans="1:6" x14ac:dyDescent="0.25">
      <c r="B33" s="16"/>
    </row>
    <row r="34" spans="1:6" ht="15.75" thickBot="1" x14ac:dyDescent="0.3">
      <c r="C34" s="100"/>
      <c r="D34" s="121"/>
      <c r="E34" s="121"/>
      <c r="F34" s="121"/>
    </row>
    <row r="35" spans="1:6" ht="45.75" thickBot="1" x14ac:dyDescent="0.3">
      <c r="A35" s="149" t="s">
        <v>115</v>
      </c>
      <c r="B35" s="150" t="s">
        <v>131</v>
      </c>
      <c r="C35" s="150" t="s">
        <v>5</v>
      </c>
      <c r="D35" s="150" t="s">
        <v>33</v>
      </c>
      <c r="E35" s="150" t="s">
        <v>32</v>
      </c>
      <c r="F35" s="151" t="s">
        <v>28</v>
      </c>
    </row>
    <row r="36" spans="1:6" x14ac:dyDescent="0.25">
      <c r="A36" s="143" t="s">
        <v>88</v>
      </c>
      <c r="B36" s="144"/>
      <c r="C36" s="145" t="s">
        <v>31</v>
      </c>
      <c r="D36" s="146"/>
      <c r="E36" s="147"/>
      <c r="F36" s="148">
        <f t="shared" ref="F36:F55" si="2">E36*D36</f>
        <v>0</v>
      </c>
    </row>
    <row r="37" spans="1:6" x14ac:dyDescent="0.25">
      <c r="A37" s="8" t="s">
        <v>116</v>
      </c>
      <c r="B37" s="20"/>
      <c r="C37" s="19" t="s">
        <v>31</v>
      </c>
      <c r="D37" s="18"/>
      <c r="E37" s="17"/>
      <c r="F37" s="111">
        <f t="shared" si="2"/>
        <v>0</v>
      </c>
    </row>
    <row r="38" spans="1:6" x14ac:dyDescent="0.25">
      <c r="A38" s="8" t="s">
        <v>81</v>
      </c>
      <c r="B38" s="20"/>
      <c r="C38" s="19" t="s">
        <v>31</v>
      </c>
      <c r="D38" s="18"/>
      <c r="E38" s="17"/>
      <c r="F38" s="111">
        <f t="shared" si="2"/>
        <v>0</v>
      </c>
    </row>
    <row r="39" spans="1:6" x14ac:dyDescent="0.25">
      <c r="A39" s="8" t="s">
        <v>89</v>
      </c>
      <c r="B39" s="20"/>
      <c r="C39" s="19" t="s">
        <v>31</v>
      </c>
      <c r="D39" s="18"/>
      <c r="E39" s="17"/>
      <c r="F39" s="111">
        <f t="shared" si="2"/>
        <v>0</v>
      </c>
    </row>
    <row r="40" spans="1:6" x14ac:dyDescent="0.25">
      <c r="A40" s="8" t="s">
        <v>90</v>
      </c>
      <c r="B40" s="20"/>
      <c r="C40" s="19" t="s">
        <v>31</v>
      </c>
      <c r="D40" s="18"/>
      <c r="E40" s="110"/>
      <c r="F40" s="111">
        <f t="shared" si="2"/>
        <v>0</v>
      </c>
    </row>
    <row r="41" spans="1:6" x14ac:dyDescent="0.25">
      <c r="A41" s="8" t="s">
        <v>101</v>
      </c>
      <c r="B41" s="20"/>
      <c r="C41" s="19" t="s">
        <v>31</v>
      </c>
      <c r="D41" s="18"/>
      <c r="E41" s="17"/>
      <c r="F41" s="111">
        <f t="shared" si="2"/>
        <v>0</v>
      </c>
    </row>
    <row r="42" spans="1:6" x14ac:dyDescent="0.25">
      <c r="A42" s="8" t="s">
        <v>102</v>
      </c>
      <c r="B42" s="20"/>
      <c r="C42" s="19" t="s">
        <v>31</v>
      </c>
      <c r="D42" s="18"/>
      <c r="E42" s="17"/>
      <c r="F42" s="111">
        <f t="shared" si="2"/>
        <v>0</v>
      </c>
    </row>
    <row r="43" spans="1:6" x14ac:dyDescent="0.25">
      <c r="A43" s="8" t="s">
        <v>103</v>
      </c>
      <c r="B43" s="20"/>
      <c r="C43" s="19" t="s">
        <v>31</v>
      </c>
      <c r="D43" s="18"/>
      <c r="E43" s="17"/>
      <c r="F43" s="111">
        <f t="shared" si="2"/>
        <v>0</v>
      </c>
    </row>
    <row r="44" spans="1:6" x14ac:dyDescent="0.25">
      <c r="A44" s="8" t="s">
        <v>112</v>
      </c>
      <c r="B44" s="20"/>
      <c r="C44" s="19" t="s">
        <v>31</v>
      </c>
      <c r="D44" s="18"/>
      <c r="E44" s="17"/>
      <c r="F44" s="111">
        <f t="shared" si="2"/>
        <v>0</v>
      </c>
    </row>
    <row r="45" spans="1:6" x14ac:dyDescent="0.25">
      <c r="A45" s="8" t="s">
        <v>117</v>
      </c>
      <c r="B45" s="20"/>
      <c r="C45" s="19" t="s">
        <v>31</v>
      </c>
      <c r="D45" s="18"/>
      <c r="E45" s="17"/>
      <c r="F45" s="111">
        <f t="shared" si="2"/>
        <v>0</v>
      </c>
    </row>
    <row r="46" spans="1:6" x14ac:dyDescent="0.25">
      <c r="A46" s="8" t="s">
        <v>121</v>
      </c>
      <c r="B46" s="20"/>
      <c r="C46" s="19" t="s">
        <v>31</v>
      </c>
      <c r="D46" s="18"/>
      <c r="E46" s="17"/>
      <c r="F46" s="111">
        <f t="shared" si="2"/>
        <v>0</v>
      </c>
    </row>
    <row r="47" spans="1:6" x14ac:dyDescent="0.25">
      <c r="A47" s="8" t="s">
        <v>122</v>
      </c>
      <c r="B47" s="20"/>
      <c r="C47" s="19" t="s">
        <v>31</v>
      </c>
      <c r="D47" s="18"/>
      <c r="E47" s="17"/>
      <c r="F47" s="111">
        <f t="shared" si="2"/>
        <v>0</v>
      </c>
    </row>
    <row r="48" spans="1:6" x14ac:dyDescent="0.25">
      <c r="A48" s="8" t="s">
        <v>123</v>
      </c>
      <c r="B48" s="20"/>
      <c r="C48" s="19" t="s">
        <v>31</v>
      </c>
      <c r="D48" s="18"/>
      <c r="E48" s="110"/>
      <c r="F48" s="111">
        <f t="shared" si="2"/>
        <v>0</v>
      </c>
    </row>
    <row r="49" spans="1:6" x14ac:dyDescent="0.25">
      <c r="A49" s="8" t="s">
        <v>124</v>
      </c>
      <c r="B49" s="20"/>
      <c r="C49" s="19" t="s">
        <v>31</v>
      </c>
      <c r="D49" s="18"/>
      <c r="E49" s="17"/>
      <c r="F49" s="111">
        <f t="shared" si="2"/>
        <v>0</v>
      </c>
    </row>
    <row r="50" spans="1:6" x14ac:dyDescent="0.25">
      <c r="A50" s="8" t="s">
        <v>125</v>
      </c>
      <c r="B50" s="20"/>
      <c r="C50" s="19" t="s">
        <v>31</v>
      </c>
      <c r="D50" s="18"/>
      <c r="E50" s="17"/>
      <c r="F50" s="111">
        <f t="shared" si="2"/>
        <v>0</v>
      </c>
    </row>
    <row r="51" spans="1:6" x14ac:dyDescent="0.25">
      <c r="A51" s="8" t="s">
        <v>126</v>
      </c>
      <c r="B51" s="20"/>
      <c r="C51" s="19" t="s">
        <v>31</v>
      </c>
      <c r="D51" s="18"/>
      <c r="E51" s="17"/>
      <c r="F51" s="111">
        <f t="shared" si="2"/>
        <v>0</v>
      </c>
    </row>
    <row r="52" spans="1:6" x14ac:dyDescent="0.25">
      <c r="A52" s="8" t="s">
        <v>127</v>
      </c>
      <c r="B52" s="20"/>
      <c r="C52" s="19" t="s">
        <v>31</v>
      </c>
      <c r="D52" s="18"/>
      <c r="E52" s="17"/>
      <c r="F52" s="111">
        <f t="shared" si="2"/>
        <v>0</v>
      </c>
    </row>
    <row r="53" spans="1:6" x14ac:dyDescent="0.25">
      <c r="A53" s="152" t="s">
        <v>128</v>
      </c>
      <c r="B53" s="154"/>
      <c r="C53" s="19" t="s">
        <v>31</v>
      </c>
      <c r="D53" s="156"/>
      <c r="E53" s="157"/>
      <c r="F53" s="111">
        <f t="shared" si="2"/>
        <v>0</v>
      </c>
    </row>
    <row r="54" spans="1:6" x14ac:dyDescent="0.25">
      <c r="A54" s="152" t="s">
        <v>129</v>
      </c>
      <c r="B54" s="154"/>
      <c r="C54" s="19" t="s">
        <v>31</v>
      </c>
      <c r="D54" s="156"/>
      <c r="E54" s="157"/>
      <c r="F54" s="111">
        <f t="shared" si="2"/>
        <v>0</v>
      </c>
    </row>
    <row r="55" spans="1:6" ht="15.75" thickBot="1" x14ac:dyDescent="0.3">
      <c r="A55" s="152" t="s">
        <v>130</v>
      </c>
      <c r="B55" s="154"/>
      <c r="C55" s="155" t="s">
        <v>31</v>
      </c>
      <c r="D55" s="156"/>
      <c r="E55" s="157"/>
      <c r="F55" s="158">
        <f t="shared" si="2"/>
        <v>0</v>
      </c>
    </row>
    <row r="56" spans="1:6" ht="32.25" customHeight="1" thickBot="1" x14ac:dyDescent="0.3">
      <c r="A56" s="153" t="s">
        <v>136</v>
      </c>
      <c r="B56" s="513" t="s">
        <v>138</v>
      </c>
      <c r="C56" s="514"/>
      <c r="D56" s="514"/>
      <c r="E56" s="515"/>
      <c r="F56" s="159">
        <f>SUM(F36:F55)</f>
        <v>0</v>
      </c>
    </row>
  </sheetData>
  <mergeCells count="6">
    <mergeCell ref="B56:E56"/>
    <mergeCell ref="A1:G2"/>
    <mergeCell ref="B4:F4"/>
    <mergeCell ref="C6:F6"/>
    <mergeCell ref="D8:F8"/>
    <mergeCell ref="B32:E32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&amp;L&amp;A&amp;RNávrh na plnenie kritérií - 
Príloha č. 2 k súťaži č. 2025/15994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5</vt:i4>
      </vt:variant>
      <vt:variant>
        <vt:lpstr>Pomenované rozsahy</vt:lpstr>
      </vt:variant>
      <vt:variant>
        <vt:i4>1</vt:i4>
      </vt:variant>
    </vt:vector>
  </HeadingPairs>
  <TitlesOfParts>
    <vt:vector size="6" baseType="lpstr">
      <vt:lpstr>Návrh na plnenie kritérií</vt:lpstr>
      <vt:lpstr>1 - Výkaz výmer</vt:lpstr>
      <vt:lpstr>2 - Práce a služby</vt:lpstr>
      <vt:lpstr> 3 - Licencie nad rámec VV </vt:lpstr>
      <vt:lpstr> 4 - Zoznam ND 1. vybavenia</vt:lpstr>
      <vt:lpstr>' 3 - Licencie nad rámec VV '!Oblasť_tlače</vt:lpstr>
    </vt:vector>
  </TitlesOfParts>
  <Company>value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Jurkasová Stanislava</dc:creator>
  <cp:lastModifiedBy>Fidesová Erika</cp:lastModifiedBy>
  <cp:lastPrinted>2025-09-11T10:37:43Z</cp:lastPrinted>
  <dcterms:created xsi:type="dcterms:W3CDTF">2021-03-08T09:01:04Z</dcterms:created>
  <dcterms:modified xsi:type="dcterms:W3CDTF">2025-09-23T06:46:06Z</dcterms:modified>
</cp:coreProperties>
</file>